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-210" windowWidth="15600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67" i="1"/>
  <c r="I67"/>
  <c r="H67"/>
  <c r="J68"/>
  <c r="I68"/>
  <c r="H68"/>
  <c r="J93" l="1"/>
  <c r="I93"/>
  <c r="H93"/>
  <c r="J193"/>
  <c r="I193"/>
  <c r="H193"/>
  <c r="H242"/>
  <c r="H146"/>
  <c r="H76"/>
  <c r="H75" s="1"/>
  <c r="H175" l="1"/>
  <c r="J57"/>
  <c r="I57"/>
  <c r="H57"/>
  <c r="H36"/>
  <c r="J26"/>
  <c r="I26"/>
  <c r="H26"/>
  <c r="H19" l="1"/>
  <c r="H18" l="1"/>
  <c r="J90"/>
  <c r="J264"/>
  <c r="I264"/>
  <c r="J156"/>
  <c r="I156"/>
  <c r="H156"/>
  <c r="I65"/>
  <c r="J65"/>
  <c r="J19"/>
  <c r="J18" s="1"/>
  <c r="I19"/>
  <c r="I18" s="1"/>
  <c r="H264"/>
  <c r="H104" l="1"/>
  <c r="J266" l="1"/>
  <c r="I266"/>
  <c r="H266"/>
  <c r="J269"/>
  <c r="I269"/>
  <c r="H269"/>
  <c r="I263" l="1"/>
  <c r="J263"/>
  <c r="H263"/>
  <c r="J238" l="1"/>
  <c r="I238"/>
  <c r="J242"/>
  <c r="I242"/>
  <c r="H238" l="1"/>
  <c r="H140"/>
  <c r="I217"/>
  <c r="J217"/>
  <c r="I76" l="1"/>
  <c r="J76"/>
  <c r="H188"/>
  <c r="I213"/>
  <c r="J213"/>
  <c r="H213"/>
  <c r="I216"/>
  <c r="J216"/>
  <c r="I192"/>
  <c r="J192"/>
  <c r="H192"/>
  <c r="I188"/>
  <c r="J188"/>
  <c r="I172"/>
  <c r="J172"/>
  <c r="H172"/>
  <c r="H171" s="1"/>
  <c r="I146"/>
  <c r="J146"/>
  <c r="I140"/>
  <c r="J140"/>
  <c r="I134"/>
  <c r="J134"/>
  <c r="H134"/>
  <c r="I124"/>
  <c r="J124"/>
  <c r="H124"/>
  <c r="H262" l="1"/>
  <c r="I262"/>
  <c r="H103"/>
  <c r="I104"/>
  <c r="I103" s="1"/>
  <c r="J104"/>
  <c r="J103" s="1"/>
  <c r="I90"/>
  <c r="I89" s="1"/>
  <c r="J89"/>
  <c r="H90"/>
  <c r="I84"/>
  <c r="I83" s="1"/>
  <c r="J84"/>
  <c r="J83" s="1"/>
  <c r="H84"/>
  <c r="H83" s="1"/>
  <c r="H74" s="1"/>
  <c r="I72"/>
  <c r="J72"/>
  <c r="H72"/>
  <c r="H61"/>
  <c r="L61" s="1"/>
  <c r="I61"/>
  <c r="J61"/>
  <c r="I36"/>
  <c r="I25" s="1"/>
  <c r="J262" l="1"/>
  <c r="I183"/>
  <c r="I182" s="1"/>
  <c r="I181" s="1"/>
  <c r="H183"/>
  <c r="I255"/>
  <c r="I254" s="1"/>
  <c r="I253" s="1"/>
  <c r="I252" s="1"/>
  <c r="J255"/>
  <c r="J254" s="1"/>
  <c r="J253" s="1"/>
  <c r="J252" s="1"/>
  <c r="I250"/>
  <c r="I249" s="1"/>
  <c r="J250"/>
  <c r="J249" s="1"/>
  <c r="I241"/>
  <c r="J241"/>
  <c r="I237"/>
  <c r="J237"/>
  <c r="I232"/>
  <c r="I231" s="1"/>
  <c r="J232"/>
  <c r="J231" s="1"/>
  <c r="I229"/>
  <c r="I228" s="1"/>
  <c r="J229"/>
  <c r="J228" s="1"/>
  <c r="I223"/>
  <c r="I222" s="1"/>
  <c r="I221" s="1"/>
  <c r="I220" s="1"/>
  <c r="J223"/>
  <c r="J222" s="1"/>
  <c r="J221" s="1"/>
  <c r="J220" s="1"/>
  <c r="I175"/>
  <c r="I174" s="1"/>
  <c r="J175"/>
  <c r="J174" s="1"/>
  <c r="I171"/>
  <c r="J171"/>
  <c r="I166"/>
  <c r="I165" s="1"/>
  <c r="J166"/>
  <c r="J165" s="1"/>
  <c r="I163"/>
  <c r="I162" s="1"/>
  <c r="J163"/>
  <c r="J162" s="1"/>
  <c r="J139"/>
  <c r="I133"/>
  <c r="I132" s="1"/>
  <c r="I131" s="1"/>
  <c r="J133"/>
  <c r="J132" s="1"/>
  <c r="J131" s="1"/>
  <c r="I118"/>
  <c r="J118"/>
  <c r="J117" s="1"/>
  <c r="I117" s="1"/>
  <c r="I88"/>
  <c r="I87" s="1"/>
  <c r="J88"/>
  <c r="J87" s="1"/>
  <c r="I75"/>
  <c r="I74" s="1"/>
  <c r="I71"/>
  <c r="I70" s="1"/>
  <c r="J71"/>
  <c r="J70" s="1"/>
  <c r="I64"/>
  <c r="J64"/>
  <c r="I59"/>
  <c r="J59"/>
  <c r="J36"/>
  <c r="I12"/>
  <c r="I11" s="1"/>
  <c r="I10" s="1"/>
  <c r="J12"/>
  <c r="J11" s="1"/>
  <c r="J10" s="1"/>
  <c r="J75" l="1"/>
  <c r="J74" s="1"/>
  <c r="I227"/>
  <c r="I225" s="1"/>
  <c r="J227"/>
  <c r="J225" s="1"/>
  <c r="I180"/>
  <c r="I236"/>
  <c r="I235" s="1"/>
  <c r="I234" s="1"/>
  <c r="J236"/>
  <c r="J235" s="1"/>
  <c r="J234" s="1"/>
  <c r="J102"/>
  <c r="J101" s="1"/>
  <c r="J100" s="1"/>
  <c r="I102"/>
  <c r="I101" s="1"/>
  <c r="I100" s="1"/>
  <c r="I123"/>
  <c r="I122" s="1"/>
  <c r="I121" s="1"/>
  <c r="J187"/>
  <c r="J86"/>
  <c r="J170"/>
  <c r="J169" s="1"/>
  <c r="I187"/>
  <c r="I86"/>
  <c r="I170"/>
  <c r="I169" s="1"/>
  <c r="I161"/>
  <c r="I160" s="1"/>
  <c r="I145"/>
  <c r="J183"/>
  <c r="J182" s="1"/>
  <c r="J181" s="1"/>
  <c r="I212"/>
  <c r="J212"/>
  <c r="J161"/>
  <c r="J160" s="1"/>
  <c r="J145"/>
  <c r="J138" s="1"/>
  <c r="J137" s="1"/>
  <c r="I139"/>
  <c r="J123"/>
  <c r="J122" s="1"/>
  <c r="J121" s="1"/>
  <c r="I17"/>
  <c r="I16" s="1"/>
  <c r="J25"/>
  <c r="J17" s="1"/>
  <c r="J16" s="1"/>
  <c r="H255"/>
  <c r="H64"/>
  <c r="I186" l="1"/>
  <c r="I168" s="1"/>
  <c r="J186"/>
  <c r="J180"/>
  <c r="I15"/>
  <c r="I9" s="1"/>
  <c r="I138"/>
  <c r="I137" s="1"/>
  <c r="I120" s="1"/>
  <c r="J120"/>
  <c r="J15"/>
  <c r="J9" s="1"/>
  <c r="J168" l="1"/>
  <c r="J8" s="1"/>
  <c r="M7" s="1"/>
  <c r="I8"/>
  <c r="H232"/>
  <c r="H231" s="1"/>
  <c r="I272" l="1"/>
  <c r="L7"/>
  <c r="L9" s="1"/>
  <c r="J272"/>
  <c r="M9"/>
  <c r="H250" l="1"/>
  <c r="H249" s="1"/>
  <c r="H174"/>
  <c r="H223"/>
  <c r="H118"/>
  <c r="H59"/>
  <c r="L59" s="1"/>
  <c r="H12"/>
  <c r="H11" l="1"/>
  <c r="H10" s="1"/>
  <c r="L12"/>
  <c r="H170"/>
  <c r="H169" s="1"/>
  <c r="H123" l="1"/>
  <c r="H122" s="1"/>
  <c r="H121" s="1"/>
  <c r="H89"/>
  <c r="H25" l="1"/>
  <c r="H71"/>
  <c r="H70" s="1"/>
  <c r="L70" s="1"/>
  <c r="H88"/>
  <c r="H87" s="1"/>
  <c r="H86" s="1"/>
  <c r="H182"/>
  <c r="H181" s="1"/>
  <c r="H237"/>
  <c r="H241"/>
  <c r="H222"/>
  <c r="H166"/>
  <c r="H165" s="1"/>
  <c r="H163"/>
  <c r="H162" s="1"/>
  <c r="H133"/>
  <c r="H132" s="1"/>
  <c r="H131" s="1"/>
  <c r="H145"/>
  <c r="H102"/>
  <c r="H101" s="1"/>
  <c r="H100" s="1"/>
  <c r="H254"/>
  <c r="H253" s="1"/>
  <c r="H229"/>
  <c r="H227" s="1"/>
  <c r="H225" s="1"/>
  <c r="L25" l="1"/>
  <c r="L195"/>
  <c r="L196" s="1"/>
  <c r="H236"/>
  <c r="H235" s="1"/>
  <c r="H234" s="1"/>
  <c r="H221"/>
  <c r="H220" s="1"/>
  <c r="H161"/>
  <c r="H160" s="1"/>
  <c r="H252"/>
  <c r="H139"/>
  <c r="H138" s="1"/>
  <c r="H212"/>
  <c r="H137" l="1"/>
  <c r="H120" s="1"/>
  <c r="H217"/>
  <c r="H216" s="1"/>
  <c r="H180" l="1"/>
  <c r="H187"/>
  <c r="H186" s="1"/>
  <c r="H168" l="1"/>
  <c r="H17"/>
  <c r="L18" l="1"/>
  <c r="H16"/>
  <c r="H15" l="1"/>
  <c r="H9" s="1"/>
  <c r="H8" l="1"/>
  <c r="L6" l="1"/>
  <c r="N6" s="1"/>
  <c r="H272"/>
</calcChain>
</file>

<file path=xl/sharedStrings.xml><?xml version="1.0" encoding="utf-8"?>
<sst xmlns="http://schemas.openxmlformats.org/spreadsheetml/2006/main" count="1041" uniqueCount="321">
  <si>
    <t>Наименование статьи</t>
  </si>
  <si>
    <t>Общегосударственные вопросы</t>
  </si>
  <si>
    <t>Глава муниципального образования</t>
  </si>
  <si>
    <t>Заработная плата</t>
  </si>
  <si>
    <t>Начисления на заработную плату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</si>
  <si>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</si>
  <si>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</si>
  <si>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Фонд оплаты труда государственных (муниципальных) органов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</si>
  <si>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</si>
  <si>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>Услуги связи</t>
  </si>
  <si>
    <t>Уралсвязь информ абон.плата</t>
  </si>
  <si>
    <t>*</t>
  </si>
  <si>
    <t>Уралсвязь информ интернет</t>
  </si>
  <si>
    <t>Почтовые расходы</t>
  </si>
  <si>
    <t>Челяб.эн.сбыт потребление эл.эн.</t>
  </si>
  <si>
    <t>Тепловые сети теплоснабж.  здания администрации</t>
  </si>
  <si>
    <t>Заправка картриджей</t>
  </si>
  <si>
    <t>Содержание здания администрации</t>
  </si>
  <si>
    <t>Охранная сигнализация выполнения АПС и СОУЭ</t>
  </si>
  <si>
    <t>Охранная сигнализация выполнения ТО и ППР</t>
  </si>
  <si>
    <t>Ремонт и содержание автомобиля (ТО, шиномонтаж, тонировка)</t>
  </si>
  <si>
    <t xml:space="preserve">Публикация в газете </t>
  </si>
  <si>
    <t>Телевидение Куса ТВ</t>
  </si>
  <si>
    <t>Учеба, семинары, курсы повышения квалификации</t>
  </si>
  <si>
    <t>Страхование транспортного средства</t>
  </si>
  <si>
    <t>Подписка на газетные издания и журналы</t>
  </si>
  <si>
    <t>Система охраны (вневедомственная)</t>
  </si>
  <si>
    <t>Увеличение стоимости основных средств</t>
  </si>
  <si>
    <t>Увеличение стоимости материальных запасов</t>
  </si>
  <si>
    <t>ГСМ</t>
  </si>
  <si>
    <t>Хоз.товары</t>
  </si>
  <si>
    <t>Иные бюджетные ассигнования</t>
  </si>
  <si>
    <t>Налоги (земельный, имущество)</t>
  </si>
  <si>
    <t>Налоги (транспорт)</t>
  </si>
  <si>
    <t>Расходы на осуществление переданнывх полномочий органам местного самоуправления муниципального района по формированию архивных фондов поселения</t>
  </si>
  <si>
    <t>Перечисления другим бюджетам бюджетной системы Российской Федерации</t>
  </si>
  <si>
    <t>Резервные фонды</t>
  </si>
  <si>
    <t>Не распределенный резерв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</si>
  <si>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</si>
  <si>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</si>
  <si>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</si>
  <si>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Национальная оборона</t>
  </si>
  <si>
    <t>Мобилизационная и вневедомственная подготовка</t>
  </si>
  <si>
    <t>Осуществление первичного воиского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</si>
  <si>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</si>
  <si>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</si>
  <si>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Межбюджетные трансферты</t>
  </si>
  <si>
    <t>Устройство минерализованных полос</t>
  </si>
  <si>
    <t>Заработная плата инструктора пожарной безопасности</t>
  </si>
  <si>
    <t>Объезд пожарных пирсов</t>
  </si>
  <si>
    <t>Национальная экономика</t>
  </si>
  <si>
    <t>Мероприяти в области использования, охраны водных объектов и гидротехнических сооружений</t>
  </si>
  <si>
    <t xml:space="preserve">Оплата за электроэнергию </t>
  </si>
  <si>
    <t xml:space="preserve">Отдел вневедомственной охраны при ОВД  охрана </t>
  </si>
  <si>
    <t>Страхование гражданской ответственности</t>
  </si>
  <si>
    <t>Транспорт</t>
  </si>
  <si>
    <t xml:space="preserve">Городские маршруты </t>
  </si>
  <si>
    <t xml:space="preserve">Садоводческие маршруты </t>
  </si>
  <si>
    <t>Оплата за потребленную электроэнергию светофорными объектами</t>
  </si>
  <si>
    <t>Осеннее-зимнее-весеннее содержание тротуаров и остановок</t>
  </si>
  <si>
    <t>Ямочный ремонт автомобильных дорог</t>
  </si>
  <si>
    <t>Другие вопросы в области национальной экономики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</si>
  <si>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</si>
  <si>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</si>
  <si>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Жилищно-коммунальное хозяйство</t>
  </si>
  <si>
    <t xml:space="preserve">Жилищное хозяйство </t>
  </si>
  <si>
    <t>Мероприятия в области жилищного хозяйства</t>
  </si>
  <si>
    <t>Коммунальное хозяйство</t>
  </si>
  <si>
    <t>Мероприятия в области коммунального хозяйства</t>
  </si>
  <si>
    <t>Оплата за потребленную электроэнергию для уличного освещения</t>
  </si>
  <si>
    <t>Содержание сетей электроснабжения (текущий ремонт и обслуживание сетей)</t>
  </si>
  <si>
    <t>Все расходы по содержанию городских кладбищ и траспортировка неопознанных трупов</t>
  </si>
  <si>
    <t xml:space="preserve">Аккарицидная обработка городских кладбищ </t>
  </si>
  <si>
    <t>Вывоз мусора с контейнерных площадок с территории города и утилизация ТБО</t>
  </si>
  <si>
    <t>Ликвидация несанкционированных свалок</t>
  </si>
  <si>
    <t>Содержание мест для купания</t>
  </si>
  <si>
    <t>Приобретение хоз.инвентаря и подсыпного материала</t>
  </si>
  <si>
    <t>Образование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</si>
  <si>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</si>
  <si>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Культура и кинематография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</si>
  <si>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</si>
  <si>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поселений</t>
  </si>
  <si>
    <t>Социальная политика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</si>
  <si>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</si>
  <si>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</si>
  <si>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</si>
  <si>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Мероприятия в области социальной политики</t>
  </si>
  <si>
    <t>День Победы</t>
  </si>
  <si>
    <t>День города</t>
  </si>
  <si>
    <t>Физическая культура и спорт</t>
  </si>
  <si>
    <t>Расходы на осуществление переданнывх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спорта, организации проведения официальных физкультурно-оздоровительных и спортивных мероприятий поселения</t>
  </si>
  <si>
    <t>Межбюджетные трасферты</t>
  </si>
  <si>
    <t>тел. 3-31-68</t>
  </si>
  <si>
    <t>Проведение весеннего и осеннего субботников</t>
  </si>
  <si>
    <t>Ремонтные работы (мосты, спуски, детские площадки)</t>
  </si>
  <si>
    <t>Прохождение государственной экспертизы</t>
  </si>
  <si>
    <t>Благоустройство</t>
  </si>
  <si>
    <t>Водолазное обследование плотины</t>
  </si>
  <si>
    <t>ВСЕГО</t>
  </si>
  <si>
    <t>Услуги по доставке песка и чернению снега на р. Ай</t>
  </si>
  <si>
    <t xml:space="preserve">Доплата к пенсии Носову Н.М., Соловьевой М.Н. </t>
  </si>
  <si>
    <t>Проведение кадастровых работ, постановка на учет</t>
  </si>
  <si>
    <t>Оказание услуг по оценке имущества</t>
  </si>
  <si>
    <t>________________ В.Г. Васенёв</t>
  </si>
  <si>
    <t>Ведомство</t>
  </si>
  <si>
    <t>Раздел, подраздел</t>
  </si>
  <si>
    <t>Целевая статья</t>
  </si>
  <si>
    <t>Вид расходов</t>
  </si>
  <si>
    <t>КСГУ</t>
  </si>
  <si>
    <t>0100</t>
  </si>
  <si>
    <t>802</t>
  </si>
  <si>
    <t>0102</t>
  </si>
  <si>
    <t>Непрограммные расходы</t>
  </si>
  <si>
    <t>99 0 00 00000</t>
  </si>
  <si>
    <t>0104</t>
  </si>
  <si>
    <t>01 11</t>
  </si>
  <si>
    <t>01 04</t>
  </si>
  <si>
    <t xml:space="preserve">01 11 </t>
  </si>
  <si>
    <t>01 13</t>
  </si>
  <si>
    <t>60 0 00 00000</t>
  </si>
  <si>
    <t>02 00</t>
  </si>
  <si>
    <t>02 03</t>
  </si>
  <si>
    <t>03 00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</si>
  <si>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</si>
  <si>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</si>
  <si>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Предупреждение и ликвдация последствий чрезвычайных ситуаций и стихийных бедствий природного и техногенного характера</t>
  </si>
  <si>
    <t xml:space="preserve">03 09 </t>
  </si>
  <si>
    <t>04 00</t>
  </si>
  <si>
    <t>Водное хозяйство</t>
  </si>
  <si>
    <t>04 06</t>
  </si>
  <si>
    <t>Содержание и обслуживание гидротехнического сооружения</t>
  </si>
  <si>
    <t>04 08</t>
  </si>
  <si>
    <t>Возмещение потерь в доходах организациям автомобльного транспорта, возникающих вследствие государственного регулирования тарифа на перевозки пассажиров автомобильным транспортом</t>
  </si>
  <si>
    <t>Дорожное хозяйство (дорожные фонды)</t>
  </si>
  <si>
    <t>04 09</t>
  </si>
  <si>
    <t>61 0 00 00000</t>
  </si>
  <si>
    <t xml:space="preserve">04 09 </t>
  </si>
  <si>
    <t>Капитальный ремонт, ремонт и содержание автомобильных дорог общего пользования местного значения  за счет средств дорожного фонда</t>
  </si>
  <si>
    <t>Капитальный ремонт, ремонт и содержание автомобильных дорог общего пользования местного значения  за счет средств бюджетов поселений</t>
  </si>
  <si>
    <t>Содержание светофорных объектов</t>
  </si>
  <si>
    <t>04 12</t>
  </si>
  <si>
    <t>11 02</t>
  </si>
  <si>
    <t>08 01</t>
  </si>
  <si>
    <t>07 07</t>
  </si>
  <si>
    <t>05 01</t>
  </si>
  <si>
    <t>05 00</t>
  </si>
  <si>
    <t>Капитальный ремонт муниципального жилищного фонда</t>
  </si>
  <si>
    <t>05 02</t>
  </si>
  <si>
    <t>05 03</t>
  </si>
  <si>
    <t>10 03</t>
  </si>
  <si>
    <t>10 00</t>
  </si>
  <si>
    <t xml:space="preserve">10 03 </t>
  </si>
  <si>
    <t>Реализация полномочий РФ по обеспечению жильём отдельных категорий граждан</t>
  </si>
  <si>
    <t>Капитальные вложения в объекты недвижимого имущества государственной (муниципальной) собственности</t>
  </si>
  <si>
    <t>ремонт грунтовых дорог с добавлением щебня</t>
  </si>
  <si>
    <t>0409</t>
  </si>
  <si>
    <t>0502</t>
  </si>
  <si>
    <t>Обрезка кустарников, побелка деревьев</t>
  </si>
  <si>
    <t>спил тополей</t>
  </si>
  <si>
    <t>завоз земли для посадки</t>
  </si>
  <si>
    <t>Фестиваль "русский валенок"</t>
  </si>
  <si>
    <t>з/п сметичицы</t>
  </si>
  <si>
    <t>Закупка товаров, работ и услуг для обеспечения государственных (муниципальных) нужд</t>
  </si>
  <si>
    <t>Расходы на выплату персоналу в целях обеспечения выполнения функций государственными (муниципальными)органами,  казенными учреждениями, органами управления государственными внебюджетными фондами</t>
  </si>
  <si>
    <t>Функционирование высшенго должностного лица субъекта Российской Федерации и муниципального образования</t>
  </si>
  <si>
    <t>Иные выплаты персоналу (ком. расходы)</t>
  </si>
  <si>
    <t>Прочая закупка товаров , работ услуг для обеспечения государственных (муниципальны)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</si>
  <si>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</si>
  <si>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</si>
  <si>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05 03 </t>
  </si>
  <si>
    <t xml:space="preserve">Утверждаю:                                                     </t>
  </si>
  <si>
    <t xml:space="preserve"> Глава Кусинского городского поселения                </t>
  </si>
  <si>
    <t>проверка</t>
  </si>
  <si>
    <t>Код цели</t>
  </si>
  <si>
    <t>Услуги по содержанию имущества (электроэнергия скважин)</t>
  </si>
  <si>
    <t>Иные выплаты населению</t>
  </si>
  <si>
    <t>Премия к грамоте главы</t>
  </si>
  <si>
    <t>Детская эстафета (пожарная безопасность)</t>
  </si>
  <si>
    <t>Закупка товаров, работ и услуг для государственных (муниципальных) нужд (содержание дорог)</t>
  </si>
  <si>
    <t xml:space="preserve"> Закупка товаров, работ и услуг для государственных (муниципальных) нужд (ремонт дорог)</t>
  </si>
  <si>
    <t>Зарплата  дворников</t>
  </si>
  <si>
    <t xml:space="preserve">Скашивание травы </t>
  </si>
  <si>
    <t xml:space="preserve">Проведение конкурсов по благоустройству </t>
  </si>
  <si>
    <t>Организация и проведение выставок и  сельскохозяйственной ярморки</t>
  </si>
  <si>
    <t>Другие вопросы в области жилищно-коммунального хозяйчтва</t>
  </si>
  <si>
    <t>05 05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</si>
  <si>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</si>
  <si>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выполнения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</si>
  <si>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</si>
  <si>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</si>
  <si>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</si>
  <si>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0103</t>
  </si>
  <si>
    <t>Совет депутатов</t>
  </si>
  <si>
    <t>Приобретение картриджей</t>
  </si>
  <si>
    <t>Приобретение сертификаты ключей</t>
  </si>
  <si>
    <t>Горводоканал водоснаб. Водоотведен.</t>
  </si>
  <si>
    <t>Изготовление проектно-сметной документации (ул. Красноармейская)</t>
  </si>
  <si>
    <t>Нанесение дорожных разметок</t>
  </si>
  <si>
    <t>Строительный контроль, лабораторный контроль</t>
  </si>
  <si>
    <t>Аккарицидная обработка городских парков</t>
  </si>
  <si>
    <t>Содержание городской площади и снос снежного городка</t>
  </si>
  <si>
    <t>Ежемесячная выплата почетным гражданам</t>
  </si>
  <si>
    <t>Строительство снежного  городка</t>
  </si>
  <si>
    <t>Приобретение семян и рассады( тополя)</t>
  </si>
  <si>
    <t>2021 год</t>
  </si>
  <si>
    <t>99 0 00 99010</t>
  </si>
  <si>
    <t>99 0 00 99000</t>
  </si>
  <si>
    <t>99 0 00 52101</t>
  </si>
  <si>
    <t>99 0 00 99770</t>
  </si>
  <si>
    <t>99 0 00 52102</t>
  </si>
  <si>
    <t>99 0 00 07070</t>
  </si>
  <si>
    <t>Муниципальная программа "Управление муниципальным имуществом и земельными ресурсами Кусинского городского поселения"</t>
  </si>
  <si>
    <t>60 0 00 90200</t>
  </si>
  <si>
    <t>99 0 00 99080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</si>
  <si>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</si>
  <si>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>99 0 00 21801</t>
  </si>
  <si>
    <t>99 0 00 52103</t>
  </si>
  <si>
    <t>99 0 00 28001</t>
  </si>
  <si>
    <t>65 0 00 00000</t>
  </si>
  <si>
    <t>Муниципальная программа "Транспортное обслуживание населения Кусинского городского поселения"</t>
  </si>
  <si>
    <t>65 0 00 ЮЛ200</t>
  </si>
  <si>
    <t>65 0 00 ЮЛ201</t>
  </si>
  <si>
    <t>65 0 00 ЮЛ202</t>
  </si>
  <si>
    <t>Ведомственная прграмма "Развите дорожного хозяйства Кусинского городского поселения"</t>
  </si>
  <si>
    <t>61 0 00 81002</t>
  </si>
  <si>
    <t>61 0 00 82000</t>
  </si>
  <si>
    <t>61 0 00 82002</t>
  </si>
  <si>
    <t>61 0 00 82003</t>
  </si>
  <si>
    <t>99 0 00 52104</t>
  </si>
  <si>
    <t>99 0 00 52105</t>
  </si>
  <si>
    <t>66 0 00 00000</t>
  </si>
  <si>
    <t>Муниципальная программа "Модернизация жилищно-коммунального хозяйства на территории Кусинского городского поселения"</t>
  </si>
  <si>
    <t>66 0 00 65002</t>
  </si>
  <si>
    <t>66 0 00 65003</t>
  </si>
  <si>
    <t>66 0 00 35105</t>
  </si>
  <si>
    <t>62 0 00 60001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</si>
  <si>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</si>
  <si>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</si>
  <si>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63 0 00 60000</t>
  </si>
  <si>
    <t>63 0 00 60005</t>
  </si>
  <si>
    <t>Муниципальная программа "Благоустройство и содержание кладбищ на территории Кусинского городского поселения"</t>
  </si>
  <si>
    <t>67 0 00 60004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</si>
  <si>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</si>
  <si>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66 0 00 ЮЛ203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</si>
  <si>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</si>
  <si>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66 0 00 ЮЛ204</t>
  </si>
  <si>
    <t>99 0 00 52106</t>
  </si>
  <si>
    <t>99 0 00 52107</t>
  </si>
  <si>
    <t>99 0 00 52108</t>
  </si>
  <si>
    <t>99 0 00 51401</t>
  </si>
  <si>
    <t>99 0 00 95492</t>
  </si>
  <si>
    <t>99 0 00 95490</t>
  </si>
  <si>
    <t xml:space="preserve">99 0 00 95490 </t>
  </si>
  <si>
    <t>99 0 00 52109</t>
  </si>
  <si>
    <t>99 0 0000000</t>
  </si>
  <si>
    <t>99 0 00 55135</t>
  </si>
  <si>
    <t xml:space="preserve"> </t>
  </si>
  <si>
    <t>Канц.товары, флешки, клавиатура, мышь</t>
  </si>
  <si>
    <t>Бумага</t>
  </si>
  <si>
    <t>2022 год</t>
  </si>
  <si>
    <t>ремонт клумб и памятников</t>
  </si>
  <si>
    <t>Установка контейнерных площадок           30 000*80</t>
  </si>
  <si>
    <t>Приобретение квартиры инвалиду</t>
  </si>
  <si>
    <t>Взносы на кап ремонт многоквартирных домов по цене 8,7 руб. за 1 кв.м.</t>
  </si>
  <si>
    <t>Техприсоединение электрических сетей</t>
  </si>
  <si>
    <t>Ремонт обочин  дорог</t>
  </si>
  <si>
    <t>Строительство пирса на р. Куса, п. Кусинские печи</t>
  </si>
  <si>
    <t>Ремонт пожарного водоснабжения (приобретение крышек колодцев)</t>
  </si>
  <si>
    <t>Ремонт водозаборных колонок</t>
  </si>
  <si>
    <t>Изготовление предупреждающих табличек</t>
  </si>
  <si>
    <t>Оборудование крещенской купели</t>
  </si>
  <si>
    <t>Приобретение аварийного генератора</t>
  </si>
  <si>
    <t>99 0 0021100</t>
  </si>
  <si>
    <t>Председатель представительного органа муниципального образования</t>
  </si>
  <si>
    <t>Приобретение антивирус, Microsoft Windows 10, ПО Microsoft Office 2016</t>
  </si>
  <si>
    <t>Перевод услуг в электронный вид (500 000) проектирование и создание системы защиты персональных данных 300 000</t>
  </si>
  <si>
    <t>Больничный лист 3 дня за счет работодателя</t>
  </si>
  <si>
    <t>Софинансирование по капитальному ремонту автомобильных дорог</t>
  </si>
  <si>
    <t>Составил: Маслова М.В.</t>
  </si>
  <si>
    <t>20-51180</t>
  </si>
  <si>
    <t>Техническое обслуживание общих внутридомовых сетей и иного оборудования муниц. Имущ., комунальные услуги на маневренное жилье и жилье по дог соц. Найма</t>
  </si>
  <si>
    <t>38 0 00 00000</t>
  </si>
  <si>
    <t>38 0 00 51180</t>
  </si>
  <si>
    <t>0801</t>
  </si>
  <si>
    <t>1510060013</t>
  </si>
  <si>
    <t>Ремонт памятника Советским воинам, павшим на фронтах ВОВ</t>
  </si>
  <si>
    <t>Изготовление банеров</t>
  </si>
  <si>
    <t>Смета расходов Администрации Кусинского городского поселения на 2021 год и плановый период 2022-2023 годов</t>
  </si>
  <si>
    <t>2023 год</t>
  </si>
  <si>
    <t>Транспортные услуги для командировок</t>
  </si>
  <si>
    <t>Приобретение  МФУ,  компьютера и комплектующих</t>
  </si>
  <si>
    <t>Диспансеризация сотрудников</t>
  </si>
  <si>
    <t xml:space="preserve">Организация и проведение медицинских осмотров водителя </t>
  </si>
  <si>
    <t>Штрафные санкции</t>
  </si>
  <si>
    <t>Ремонт нежилых помещений по подготовке к зиме</t>
  </si>
  <si>
    <t>Ремонтные работы в подвале МКД №26 по ул. Ленинградская</t>
  </si>
  <si>
    <t>Снос жилья в п. Чеславка</t>
  </si>
  <si>
    <t>Информационная система Гарант, 1 Бит, Контур, Каднет</t>
  </si>
  <si>
    <t>Межевание земельных участков под (многоквартирными домами, ГТС, многодетных детей, по иным объектам)</t>
  </si>
  <si>
    <t>Изготовление технических планов на ОКС</t>
  </si>
  <si>
    <t>Разработка лесохозяйственного регламента городских лесов</t>
  </si>
  <si>
    <t>Лесоустройство (таксация) городских лесов расположенных на территории КГП</t>
  </si>
  <si>
    <t>Заправка картриджа</t>
  </si>
  <si>
    <t xml:space="preserve">Транспортные услуги </t>
  </si>
  <si>
    <t xml:space="preserve">Ремонт пожарного пирса </t>
  </si>
  <si>
    <t xml:space="preserve">Ремонт пожарного водоснабжения </t>
  </si>
  <si>
    <t>Осеннее-зимнее-весеннее содержание дорог 1,2, очереди</t>
  </si>
  <si>
    <t>Содержание и обслуживание дорожных знаков и ограждений</t>
  </si>
  <si>
    <t>Осеннее-зимнее-весеннее содержание дорог 3 очереди</t>
  </si>
  <si>
    <t>Установка новых дорожных знаков и ограждений</t>
  </si>
  <si>
    <t>Приобретение оборудования(насосы глубинные и фекальные, компрессор, трубокомпрессор)</t>
  </si>
  <si>
    <t>99 0 00 95491</t>
  </si>
  <si>
    <t>0113</t>
  </si>
  <si>
    <t>300</t>
  </si>
  <si>
    <t>Премии и иные поощрения на территории муниципального образования</t>
  </si>
  <si>
    <t xml:space="preserve">Социальное обеспечение и иные выплаты населению </t>
  </si>
  <si>
    <t>Оборудование охранной сигнализацией</t>
  </si>
  <si>
    <t>Обеспечение проведения  выборов и референдумов</t>
  </si>
  <si>
    <t>0107</t>
  </si>
  <si>
    <t>99 0 00 99140</t>
  </si>
  <si>
    <t>Специальные расходы (проведение местных выборов)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</si>
</sst>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color theme="4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Bodoni MT"/>
      <family val="1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4"/>
      <name val="Calibri"/>
      <family val="2"/>
      <charset val="204"/>
      <scheme val="minor"/>
    </font>
    <font>
      <b/>
      <sz val="8"/>
      <color rgb="FF00B05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b/>
      <sz val="8"/>
      <color rgb="FF7030A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9"/>
      <color rgb="FFFF0000"/>
      <name val="Calibri"/>
      <family val="2"/>
      <charset val="204"/>
      <scheme val="minor"/>
    </font>
    <font>
      <sz val="8"/>
      <color rgb="FF00B050"/>
      <name val="Calibri"/>
      <family val="2"/>
      <charset val="204"/>
      <scheme val="minor"/>
    </font>
    <font>
      <sz val="8"/>
      <color theme="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0" xfId="0" applyFont="1" applyBorder="1" applyAlignment="1">
      <alignment horizontal="center"/>
    </xf>
    <xf numFmtId="0" fontId="9" fillId="0" borderId="0" xfId="0" applyFont="1"/>
    <xf numFmtId="0" fontId="3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wrapText="1"/>
    </xf>
    <xf numFmtId="49" fontId="7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2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 wrapText="1"/>
    </xf>
    <xf numFmtId="0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center"/>
    </xf>
    <xf numFmtId="2" fontId="3" fillId="0" borderId="0" xfId="0" applyNumberFormat="1" applyFont="1"/>
    <xf numFmtId="0" fontId="3" fillId="0" borderId="0" xfId="0" applyFont="1"/>
    <xf numFmtId="4" fontId="3" fillId="0" borderId="0" xfId="0" applyNumberFormat="1" applyFont="1"/>
    <xf numFmtId="0" fontId="8" fillId="0" borderId="0" xfId="0" applyFont="1"/>
    <xf numFmtId="0" fontId="3" fillId="2" borderId="0" xfId="0" applyFont="1" applyFill="1"/>
    <xf numFmtId="0" fontId="11" fillId="0" borderId="0" xfId="0" applyFont="1" applyAlignment="1"/>
    <xf numFmtId="0" fontId="8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49" fontId="8" fillId="3" borderId="2" xfId="0" applyNumberFormat="1" applyFont="1" applyFill="1" applyBorder="1" applyAlignment="1">
      <alignment wrapText="1"/>
    </xf>
    <xf numFmtId="0" fontId="5" fillId="3" borderId="2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wrapText="1"/>
    </xf>
    <xf numFmtId="49" fontId="6" fillId="3" borderId="2" xfId="0" applyNumberFormat="1" applyFont="1" applyFill="1" applyBorder="1" applyAlignment="1">
      <alignment wrapText="1"/>
    </xf>
    <xf numFmtId="0" fontId="12" fillId="3" borderId="2" xfId="0" applyFont="1" applyFill="1" applyBorder="1" applyAlignment="1">
      <alignment horizontal="center"/>
    </xf>
    <xf numFmtId="0" fontId="12" fillId="3" borderId="2" xfId="0" applyNumberFormat="1" applyFont="1" applyFill="1" applyBorder="1" applyAlignment="1">
      <alignment horizontal="center"/>
    </xf>
    <xf numFmtId="4" fontId="6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2" xfId="0" applyNumberFormat="1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center"/>
    </xf>
    <xf numFmtId="0" fontId="8" fillId="3" borderId="2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left" wrapText="1"/>
    </xf>
    <xf numFmtId="0" fontId="5" fillId="3" borderId="2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8" fillId="0" borderId="3" xfId="0" applyNumberFormat="1" applyFont="1" applyBorder="1" applyAlignment="1" applyProtection="1">
      <alignment horizontal="left" wrapText="1"/>
    </xf>
    <xf numFmtId="0" fontId="6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14" fillId="0" borderId="0" xfId="0" applyFont="1" applyAlignment="1">
      <alignment horizontal="right"/>
    </xf>
    <xf numFmtId="4" fontId="10" fillId="3" borderId="0" xfId="0" applyNumberFormat="1" applyFont="1" applyFill="1"/>
    <xf numFmtId="0" fontId="8" fillId="2" borderId="2" xfId="0" applyNumberFormat="1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wrapText="1"/>
    </xf>
    <xf numFmtId="49" fontId="3" fillId="3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4" fillId="3" borderId="2" xfId="0" applyNumberFormat="1" applyFont="1" applyFill="1" applyBorder="1" applyAlignment="1">
      <alignment horizontal="center"/>
    </xf>
    <xf numFmtId="0" fontId="3" fillId="0" borderId="4" xfId="0" applyFont="1" applyBorder="1" applyAlignment="1">
      <alignment wrapText="1"/>
    </xf>
    <xf numFmtId="0" fontId="8" fillId="3" borderId="2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wrapText="1"/>
    </xf>
    <xf numFmtId="49" fontId="15" fillId="0" borderId="2" xfId="0" applyNumberFormat="1" applyFont="1" applyFill="1" applyBorder="1" applyAlignment="1">
      <alignment wrapText="1"/>
    </xf>
    <xf numFmtId="0" fontId="16" fillId="0" borderId="2" xfId="0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/>
    </xf>
    <xf numFmtId="4" fontId="16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/>
    </xf>
    <xf numFmtId="0" fontId="17" fillId="2" borderId="2" xfId="0" applyNumberFormat="1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vertical="top"/>
    </xf>
    <xf numFmtId="49" fontId="17" fillId="2" borderId="2" xfId="0" applyNumberFormat="1" applyFont="1" applyFill="1" applyBorder="1" applyAlignment="1">
      <alignment horizontal="right" vertical="top" wrapText="1"/>
    </xf>
    <xf numFmtId="4" fontId="17" fillId="2" borderId="2" xfId="0" applyNumberFormat="1" applyFont="1" applyFill="1" applyBorder="1" applyAlignment="1">
      <alignment horizontal="right" vertical="top" wrapText="1"/>
    </xf>
    <xf numFmtId="0" fontId="18" fillId="2" borderId="2" xfId="0" applyNumberFormat="1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19" fillId="0" borderId="0" xfId="0" applyFont="1"/>
    <xf numFmtId="0" fontId="20" fillId="2" borderId="2" xfId="0" applyNumberFormat="1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vertical="top"/>
    </xf>
    <xf numFmtId="49" fontId="20" fillId="2" borderId="2" xfId="0" applyNumberFormat="1" applyFont="1" applyFill="1" applyBorder="1" applyAlignment="1">
      <alignment horizontal="right" vertical="top" wrapText="1"/>
    </xf>
    <xf numFmtId="4" fontId="20" fillId="2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4" fontId="21" fillId="3" borderId="0" xfId="0" applyNumberFormat="1" applyFont="1" applyFill="1"/>
    <xf numFmtId="2" fontId="3" fillId="3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/>
    </xf>
    <xf numFmtId="0" fontId="22" fillId="0" borderId="2" xfId="0" applyFont="1" applyFill="1" applyBorder="1" applyAlignment="1">
      <alignment horizontal="left" wrapText="1"/>
    </xf>
    <xf numFmtId="49" fontId="22" fillId="0" borderId="2" xfId="0" applyNumberFormat="1" applyFont="1" applyFill="1" applyBorder="1" applyAlignment="1">
      <alignment wrapText="1"/>
    </xf>
    <xf numFmtId="49" fontId="22" fillId="0" borderId="2" xfId="0" applyNumberFormat="1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center"/>
    </xf>
    <xf numFmtId="0" fontId="22" fillId="0" borderId="2" xfId="0" applyNumberFormat="1" applyFont="1" applyFill="1" applyBorder="1" applyAlignment="1">
      <alignment horizontal="center"/>
    </xf>
    <xf numFmtId="4" fontId="22" fillId="0" borderId="2" xfId="0" applyNumberFormat="1" applyFont="1" applyFill="1" applyBorder="1" applyAlignment="1">
      <alignment horizontal="center"/>
    </xf>
    <xf numFmtId="2" fontId="22" fillId="0" borderId="0" xfId="0" applyNumberFormat="1" applyFont="1"/>
    <xf numFmtId="4" fontId="22" fillId="0" borderId="0" xfId="0" applyNumberFormat="1" applyFont="1"/>
    <xf numFmtId="0" fontId="22" fillId="0" borderId="0" xfId="0" applyFont="1"/>
    <xf numFmtId="0" fontId="2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center"/>
    </xf>
    <xf numFmtId="2" fontId="22" fillId="0" borderId="2" xfId="0" applyNumberFormat="1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4" fontId="22" fillId="3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wrapText="1"/>
    </xf>
    <xf numFmtId="49" fontId="23" fillId="0" borderId="2" xfId="0" applyNumberFormat="1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center"/>
    </xf>
    <xf numFmtId="0" fontId="23" fillId="0" borderId="2" xfId="0" applyNumberFormat="1" applyFont="1" applyFill="1" applyBorder="1" applyAlignment="1">
      <alignment horizontal="center"/>
    </xf>
    <xf numFmtId="4" fontId="23" fillId="0" borderId="2" xfId="0" applyNumberFormat="1" applyFont="1" applyFill="1" applyBorder="1" applyAlignment="1">
      <alignment horizontal="center"/>
    </xf>
    <xf numFmtId="0" fontId="23" fillId="0" borderId="0" xfId="0" applyFont="1"/>
    <xf numFmtId="2" fontId="23" fillId="0" borderId="2" xfId="0" applyNumberFormat="1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2" fontId="23" fillId="3" borderId="2" xfId="0" applyNumberFormat="1" applyFont="1" applyFill="1" applyBorder="1" applyAlignment="1">
      <alignment horizontal="center"/>
    </xf>
    <xf numFmtId="4" fontId="23" fillId="3" borderId="2" xfId="0" applyNumberFormat="1" applyFont="1" applyFill="1" applyBorder="1" applyAlignment="1">
      <alignment horizontal="center"/>
    </xf>
    <xf numFmtId="49" fontId="23" fillId="0" borderId="2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73"/>
  <sheetViews>
    <sheetView tabSelected="1" topLeftCell="A255" workbookViewId="0">
      <selection activeCell="A2" sqref="A2:J272"/>
    </sheetView>
  </sheetViews>
  <sheetFormatPr defaultRowHeight="15"/>
  <cols>
    <col min="1" max="1" width="28.140625" customWidth="1"/>
    <col min="2" max="2" width="5.140625" customWidth="1"/>
    <col min="3" max="3" width="4.7109375" customWidth="1"/>
    <col min="4" max="4" width="11.28515625" customWidth="1"/>
    <col min="5" max="5" width="3.7109375" customWidth="1"/>
    <col min="6" max="6" width="4.28515625" customWidth="1"/>
    <col min="7" max="7" width="6.7109375" customWidth="1"/>
    <col min="8" max="8" width="11.7109375" customWidth="1"/>
    <col min="9" max="9" width="11" customWidth="1"/>
    <col min="10" max="10" width="11.28515625" customWidth="1"/>
    <col min="12" max="12" width="12.42578125" bestFit="1" customWidth="1"/>
    <col min="13" max="13" width="13.7109375" customWidth="1"/>
    <col min="14" max="14" width="11.28515625" customWidth="1"/>
  </cols>
  <sheetData>
    <row r="2" spans="1:14" ht="15.75" customHeight="1">
      <c r="F2" s="60"/>
      <c r="G2" s="60"/>
      <c r="H2" s="62"/>
      <c r="I2" s="136" t="s">
        <v>170</v>
      </c>
      <c r="J2" s="136"/>
    </row>
    <row r="3" spans="1:14" ht="17.25" customHeight="1">
      <c r="F3" s="60"/>
      <c r="G3" s="60"/>
      <c r="H3" s="137" t="s">
        <v>171</v>
      </c>
      <c r="I3" s="137"/>
      <c r="J3" s="137"/>
    </row>
    <row r="4" spans="1:14" ht="18.75" customHeight="1">
      <c r="E4" s="61"/>
      <c r="F4" s="29"/>
      <c r="G4" s="29"/>
      <c r="H4" s="63"/>
      <c r="I4" s="63"/>
      <c r="J4" s="64" t="s">
        <v>103</v>
      </c>
      <c r="M4" t="s">
        <v>172</v>
      </c>
    </row>
    <row r="6" spans="1:14" ht="26.25" customHeight="1">
      <c r="B6" s="135" t="s">
        <v>287</v>
      </c>
      <c r="C6" s="135"/>
      <c r="D6" s="135"/>
      <c r="E6" s="135"/>
      <c r="F6" s="135"/>
      <c r="G6" s="135"/>
      <c r="H6" s="135"/>
      <c r="I6" s="135"/>
      <c r="J6" s="5"/>
      <c r="L6" s="65">
        <f>H8+H262</f>
        <v>42689700</v>
      </c>
      <c r="M6" s="65">
        <v>37564100</v>
      </c>
      <c r="N6" s="15">
        <f>L6-M6</f>
        <v>5125600</v>
      </c>
    </row>
    <row r="7" spans="1:14" ht="56.25">
      <c r="A7" s="1" t="s">
        <v>0</v>
      </c>
      <c r="B7" s="7" t="s">
        <v>104</v>
      </c>
      <c r="C7" s="7" t="s">
        <v>105</v>
      </c>
      <c r="D7" s="1" t="s">
        <v>106</v>
      </c>
      <c r="E7" s="7" t="s">
        <v>107</v>
      </c>
      <c r="F7" s="1" t="s">
        <v>108</v>
      </c>
      <c r="G7" s="7" t="s">
        <v>173</v>
      </c>
      <c r="H7" s="83" t="s">
        <v>204</v>
      </c>
      <c r="I7" s="83" t="s">
        <v>259</v>
      </c>
      <c r="J7" s="83" t="s">
        <v>288</v>
      </c>
      <c r="L7" s="65">
        <f>I8+I262</f>
        <v>39902987</v>
      </c>
      <c r="M7" s="65">
        <f>J8+J262</f>
        <v>39574998</v>
      </c>
    </row>
    <row r="8" spans="1:14">
      <c r="A8" s="1" t="s">
        <v>98</v>
      </c>
      <c r="B8" s="11"/>
      <c r="C8" s="11"/>
      <c r="D8" s="11"/>
      <c r="E8" s="11"/>
      <c r="F8" s="11"/>
      <c r="G8" s="11"/>
      <c r="H8" s="84">
        <f>H9+H86+H100+H120+H168+H220+H225+H234+H252</f>
        <v>40915400</v>
      </c>
      <c r="I8" s="84">
        <f>I9+I86+I100+I120+I168+I220+I225+I234+I252</f>
        <v>38168687</v>
      </c>
      <c r="J8" s="84">
        <f>J9+J86+J100+J120+J168+J220+J225+J234+J252</f>
        <v>37840698</v>
      </c>
      <c r="L8" s="15">
        <v>35525900</v>
      </c>
      <c r="M8" s="15">
        <v>36016700</v>
      </c>
    </row>
    <row r="9" spans="1:14" s="25" customFormat="1" ht="14.25" customHeight="1">
      <c r="A9" s="78" t="s">
        <v>1</v>
      </c>
      <c r="B9" s="79">
        <v>802</v>
      </c>
      <c r="C9" s="79" t="s">
        <v>109</v>
      </c>
      <c r="D9" s="79"/>
      <c r="E9" s="80"/>
      <c r="F9" s="81"/>
      <c r="G9" s="81"/>
      <c r="H9" s="82">
        <f>H10+H15+H64+H70+H74+H67</f>
        <v>12544501</v>
      </c>
      <c r="I9" s="82">
        <f>I10+I15+I70+I74+I64</f>
        <v>11973970</v>
      </c>
      <c r="J9" s="82">
        <f>J10+J15+J70+J74+J64</f>
        <v>12023970</v>
      </c>
      <c r="K9" s="24"/>
      <c r="L9" s="24">
        <f>L7-L8</f>
        <v>4377087</v>
      </c>
      <c r="M9" s="26">
        <f>M8-M7</f>
        <v>-3558298</v>
      </c>
    </row>
    <row r="10" spans="1:14" s="25" customFormat="1" ht="46.5" customHeight="1">
      <c r="A10" s="36" t="s">
        <v>164</v>
      </c>
      <c r="B10" s="37" t="s">
        <v>110</v>
      </c>
      <c r="C10" s="37" t="s">
        <v>111</v>
      </c>
      <c r="D10" s="37"/>
      <c r="E10" s="38"/>
      <c r="F10" s="39"/>
      <c r="G10" s="39"/>
      <c r="H10" s="40">
        <f>H11</f>
        <v>1285050</v>
      </c>
      <c r="I10" s="40">
        <f t="shared" ref="I10:J10" si="0">I11</f>
        <v>1285050</v>
      </c>
      <c r="J10" s="40">
        <f t="shared" si="0"/>
        <v>1285050</v>
      </c>
      <c r="K10" s="24"/>
      <c r="L10" s="24"/>
    </row>
    <row r="11" spans="1:14" s="25" customFormat="1" ht="14.25" customHeight="1">
      <c r="A11" s="2" t="s">
        <v>112</v>
      </c>
      <c r="B11" s="8" t="s">
        <v>110</v>
      </c>
      <c r="C11" s="8" t="s">
        <v>111</v>
      </c>
      <c r="D11" s="8" t="s">
        <v>113</v>
      </c>
      <c r="E11" s="31"/>
      <c r="F11" s="32"/>
      <c r="G11" s="32"/>
      <c r="H11" s="13">
        <f>H12</f>
        <v>1285050</v>
      </c>
      <c r="I11" s="13">
        <f t="shared" ref="I11:J11" si="1">I12</f>
        <v>1285050</v>
      </c>
      <c r="J11" s="13">
        <f t="shared" si="1"/>
        <v>1285050</v>
      </c>
      <c r="K11" s="24"/>
      <c r="L11" s="24"/>
    </row>
    <row r="12" spans="1:14" s="25" customFormat="1" ht="15.75" customHeight="1">
      <c r="A12" s="3" t="s">
        <v>2</v>
      </c>
      <c r="B12" s="9" t="s">
        <v>110</v>
      </c>
      <c r="C12" s="9" t="s">
        <v>111</v>
      </c>
      <c r="D12" s="9" t="s">
        <v>205</v>
      </c>
      <c r="E12" s="12">
        <v>100</v>
      </c>
      <c r="F12" s="33"/>
      <c r="G12" s="33"/>
      <c r="H12" s="14">
        <f>H13+H14</f>
        <v>1285050</v>
      </c>
      <c r="I12" s="14">
        <f t="shared" ref="I12:J12" si="2">I13+I14</f>
        <v>1285050</v>
      </c>
      <c r="J12" s="14">
        <f t="shared" si="2"/>
        <v>1285050</v>
      </c>
      <c r="K12" s="24"/>
      <c r="L12" s="24">
        <f>H12</f>
        <v>1285050</v>
      </c>
    </row>
    <row r="13" spans="1:14" s="25" customFormat="1" ht="15.75" customHeight="1">
      <c r="A13" s="73" t="s">
        <v>3</v>
      </c>
      <c r="B13" s="10" t="s">
        <v>110</v>
      </c>
      <c r="C13" s="10" t="s">
        <v>111</v>
      </c>
      <c r="D13" s="9" t="s">
        <v>205</v>
      </c>
      <c r="E13" s="16">
        <v>121</v>
      </c>
      <c r="F13" s="20">
        <v>211</v>
      </c>
      <c r="G13" s="20"/>
      <c r="H13" s="21">
        <v>986980</v>
      </c>
      <c r="I13" s="21">
        <v>986980</v>
      </c>
      <c r="J13" s="21">
        <v>986980</v>
      </c>
      <c r="K13" s="24"/>
      <c r="L13" s="24"/>
    </row>
    <row r="14" spans="1:14" s="25" customFormat="1" ht="15.75" customHeight="1">
      <c r="A14" s="73" t="s">
        <v>4</v>
      </c>
      <c r="B14" s="10" t="s">
        <v>110</v>
      </c>
      <c r="C14" s="10" t="s">
        <v>111</v>
      </c>
      <c r="D14" s="9" t="s">
        <v>205</v>
      </c>
      <c r="E14" s="16">
        <v>129</v>
      </c>
      <c r="F14" s="20">
        <v>213</v>
      </c>
      <c r="G14" s="20"/>
      <c r="H14" s="21">
        <v>298070</v>
      </c>
      <c r="I14" s="21">
        <v>298070</v>
      </c>
      <c r="J14" s="21">
        <v>298070</v>
      </c>
      <c r="K14" s="24"/>
      <c r="L14" s="24"/>
    </row>
    <row r="15" spans="1:14" s="25" customFormat="1" ht="45" customHeight="1">
      <c r="A15" s="41" t="s">
        <v>5</v>
      </c>
      <c r="B15" s="42" t="s">
        <v>110</v>
      </c>
      <c r="C15" s="43" t="s">
        <v>114</v>
      </c>
      <c r="D15" s="43"/>
      <c r="E15" s="44"/>
      <c r="F15" s="45"/>
      <c r="G15" s="45"/>
      <c r="H15" s="46">
        <f>H16</f>
        <v>9683646</v>
      </c>
      <c r="I15" s="46">
        <f t="shared" ref="I15:J15" si="3">I16</f>
        <v>9483946</v>
      </c>
      <c r="J15" s="46">
        <f t="shared" si="3"/>
        <v>9483946</v>
      </c>
      <c r="K15" s="24"/>
    </row>
    <row r="16" spans="1:14" s="25" customFormat="1" ht="18" customHeight="1">
      <c r="A16" s="2" t="s">
        <v>112</v>
      </c>
      <c r="B16" s="10" t="s">
        <v>110</v>
      </c>
      <c r="C16" s="8" t="s">
        <v>114</v>
      </c>
      <c r="D16" s="8" t="s">
        <v>113</v>
      </c>
      <c r="E16" s="18"/>
      <c r="F16" s="17"/>
      <c r="G16" s="17"/>
      <c r="H16" s="13">
        <f>H17+H59+H61</f>
        <v>9683646</v>
      </c>
      <c r="I16" s="13">
        <f>I17+I59+I61</f>
        <v>9483946</v>
      </c>
      <c r="J16" s="13">
        <f>J17+J59+J61</f>
        <v>9483946</v>
      </c>
      <c r="K16" s="24"/>
    </row>
    <row r="17" spans="1:13" s="25" customFormat="1" ht="15" customHeight="1">
      <c r="A17" s="2" t="s">
        <v>6</v>
      </c>
      <c r="B17" s="10" t="s">
        <v>110</v>
      </c>
      <c r="C17" s="8" t="s">
        <v>114</v>
      </c>
      <c r="D17" s="8" t="s">
        <v>206</v>
      </c>
      <c r="E17" s="18"/>
      <c r="F17" s="17"/>
      <c r="G17" s="17"/>
      <c r="H17" s="13">
        <f>H18+H25+H57</f>
        <v>9506646</v>
      </c>
      <c r="I17" s="13">
        <f>I18+I25+I57</f>
        <v>9306946</v>
      </c>
      <c r="J17" s="13">
        <f>J18+J25+J57</f>
        <v>9306946</v>
      </c>
      <c r="K17" s="24"/>
    </row>
    <row r="18" spans="1:13" s="25" customFormat="1" ht="69" customHeight="1">
      <c r="A18" s="2" t="s">
        <v>163</v>
      </c>
      <c r="B18" s="10" t="s">
        <v>110</v>
      </c>
      <c r="C18" s="8" t="s">
        <v>114</v>
      </c>
      <c r="D18" s="8" t="s">
        <v>206</v>
      </c>
      <c r="E18" s="47">
        <v>100</v>
      </c>
      <c r="F18" s="48"/>
      <c r="G18" s="48"/>
      <c r="H18" s="40">
        <f>H19</f>
        <v>7762146</v>
      </c>
      <c r="I18" s="40">
        <f>I19</f>
        <v>7758146</v>
      </c>
      <c r="J18" s="40">
        <f>J19</f>
        <v>7758146</v>
      </c>
      <c r="K18" s="24"/>
      <c r="L18" s="26">
        <f>H18</f>
        <v>7762146</v>
      </c>
    </row>
    <row r="19" spans="1:13" s="25" customFormat="1" ht="46.5" customHeight="1">
      <c r="A19" s="30" t="s">
        <v>7</v>
      </c>
      <c r="B19" s="8" t="s">
        <v>110</v>
      </c>
      <c r="C19" s="19" t="s">
        <v>114</v>
      </c>
      <c r="D19" s="8" t="s">
        <v>206</v>
      </c>
      <c r="E19" s="18"/>
      <c r="F19" s="17"/>
      <c r="G19" s="17"/>
      <c r="H19" s="13">
        <f>H20+H21+H22+H23+H24</f>
        <v>7762146</v>
      </c>
      <c r="I19" s="13">
        <f>I20+I21+I22</f>
        <v>7758146</v>
      </c>
      <c r="J19" s="13">
        <f>J20+J21+J22</f>
        <v>7758146</v>
      </c>
      <c r="K19" s="24"/>
      <c r="L19" s="26"/>
    </row>
    <row r="20" spans="1:13" s="25" customFormat="1" ht="14.25" customHeight="1">
      <c r="A20" s="30" t="s">
        <v>3</v>
      </c>
      <c r="B20" s="8" t="s">
        <v>110</v>
      </c>
      <c r="C20" s="19" t="s">
        <v>114</v>
      </c>
      <c r="D20" s="8" t="s">
        <v>206</v>
      </c>
      <c r="E20" s="16">
        <v>121</v>
      </c>
      <c r="F20" s="20">
        <v>211</v>
      </c>
      <c r="G20" s="20"/>
      <c r="H20" s="21">
        <v>5928406</v>
      </c>
      <c r="I20" s="21">
        <v>5928406</v>
      </c>
      <c r="J20" s="21">
        <v>5928406</v>
      </c>
      <c r="K20" s="24"/>
    </row>
    <row r="21" spans="1:13" s="25" customFormat="1" ht="23.25" customHeight="1">
      <c r="A21" s="30" t="s">
        <v>276</v>
      </c>
      <c r="B21" s="8" t="s">
        <v>110</v>
      </c>
      <c r="C21" s="19" t="s">
        <v>114</v>
      </c>
      <c r="D21" s="8" t="s">
        <v>206</v>
      </c>
      <c r="E21" s="16">
        <v>121</v>
      </c>
      <c r="F21" s="20">
        <v>266</v>
      </c>
      <c r="G21" s="20"/>
      <c r="H21" s="21">
        <v>30000</v>
      </c>
      <c r="I21" s="21">
        <v>30000</v>
      </c>
      <c r="J21" s="21">
        <v>30000</v>
      </c>
      <c r="K21" s="24"/>
    </row>
    <row r="22" spans="1:13" s="25" customFormat="1" ht="14.25" customHeight="1">
      <c r="A22" s="30" t="s">
        <v>4</v>
      </c>
      <c r="B22" s="8" t="s">
        <v>110</v>
      </c>
      <c r="C22" s="19" t="s">
        <v>114</v>
      </c>
      <c r="D22" s="8" t="s">
        <v>206</v>
      </c>
      <c r="E22" s="16">
        <v>129</v>
      </c>
      <c r="F22" s="20">
        <v>213</v>
      </c>
      <c r="G22" s="20"/>
      <c r="H22" s="21">
        <v>1799740</v>
      </c>
      <c r="I22" s="21">
        <v>1799740</v>
      </c>
      <c r="J22" s="21">
        <v>1799740</v>
      </c>
      <c r="K22" s="24"/>
    </row>
    <row r="23" spans="1:13" s="25" customFormat="1" ht="24" customHeight="1">
      <c r="A23" s="30" t="s">
        <v>165</v>
      </c>
      <c r="B23" s="8" t="s">
        <v>110</v>
      </c>
      <c r="C23" s="19" t="s">
        <v>114</v>
      </c>
      <c r="D23" s="8" t="s">
        <v>206</v>
      </c>
      <c r="E23" s="16">
        <v>122</v>
      </c>
      <c r="F23" s="20">
        <v>212</v>
      </c>
      <c r="G23" s="20"/>
      <c r="H23" s="21">
        <v>2000</v>
      </c>
      <c r="I23" s="21">
        <v>0</v>
      </c>
      <c r="J23" s="21">
        <v>0</v>
      </c>
      <c r="K23" s="24"/>
    </row>
    <row r="24" spans="1:13" s="25" customFormat="1" ht="24" customHeight="1">
      <c r="A24" s="30" t="s">
        <v>289</v>
      </c>
      <c r="B24" s="8" t="s">
        <v>110</v>
      </c>
      <c r="C24" s="19" t="s">
        <v>114</v>
      </c>
      <c r="D24" s="8" t="s">
        <v>206</v>
      </c>
      <c r="E24" s="16">
        <v>122</v>
      </c>
      <c r="F24" s="20">
        <v>222</v>
      </c>
      <c r="G24" s="20"/>
      <c r="H24" s="21">
        <v>2000</v>
      </c>
      <c r="I24" s="21">
        <v>0</v>
      </c>
      <c r="J24" s="21">
        <v>0</v>
      </c>
      <c r="K24" s="24"/>
    </row>
    <row r="25" spans="1:13" s="25" customFormat="1" ht="33.75" customHeight="1">
      <c r="A25" s="2" t="s">
        <v>162</v>
      </c>
      <c r="B25" s="10" t="s">
        <v>110</v>
      </c>
      <c r="C25" s="8" t="s">
        <v>114</v>
      </c>
      <c r="D25" s="8" t="s">
        <v>206</v>
      </c>
      <c r="E25" s="47">
        <v>200</v>
      </c>
      <c r="F25" s="74"/>
      <c r="G25" s="74"/>
      <c r="H25" s="49">
        <f>H26+H36</f>
        <v>1714500</v>
      </c>
      <c r="I25" s="49">
        <f>I26+I36</f>
        <v>1518800</v>
      </c>
      <c r="J25" s="49">
        <f>J26+J36</f>
        <v>1518800</v>
      </c>
      <c r="K25" s="24"/>
      <c r="L25" s="26">
        <f>H25</f>
        <v>1714500</v>
      </c>
      <c r="M25" s="27"/>
    </row>
    <row r="26" spans="1:13" s="25" customFormat="1" ht="34.5" customHeight="1">
      <c r="A26" s="30" t="s">
        <v>8</v>
      </c>
      <c r="B26" s="10" t="s">
        <v>110</v>
      </c>
      <c r="C26" s="8" t="s">
        <v>114</v>
      </c>
      <c r="D26" s="8" t="s">
        <v>206</v>
      </c>
      <c r="E26" s="47">
        <v>242</v>
      </c>
      <c r="F26" s="74"/>
      <c r="G26" s="74"/>
      <c r="H26" s="49">
        <f>H27+H28+H29+H30+H31+H32+H33+H34+H35</f>
        <v>554000</v>
      </c>
      <c r="I26" s="49">
        <f>I27+I28+I29+I30+I31+I32+I33+I34+I35</f>
        <v>422000</v>
      </c>
      <c r="J26" s="49">
        <f>J27+J28+J29+J30+J31+J32+J33+J34+J35</f>
        <v>422000</v>
      </c>
      <c r="K26" s="24"/>
      <c r="L26" s="26"/>
      <c r="M26" s="27"/>
    </row>
    <row r="27" spans="1:13" s="25" customFormat="1" ht="16.5" customHeight="1">
      <c r="A27" s="30" t="s">
        <v>10</v>
      </c>
      <c r="B27" s="19" t="s">
        <v>110</v>
      </c>
      <c r="C27" s="19" t="s">
        <v>114</v>
      </c>
      <c r="D27" s="8" t="s">
        <v>206</v>
      </c>
      <c r="E27" s="18">
        <v>242</v>
      </c>
      <c r="F27" s="20">
        <v>221</v>
      </c>
      <c r="G27" s="20"/>
      <c r="H27" s="21">
        <v>60000</v>
      </c>
      <c r="I27" s="21">
        <v>60000</v>
      </c>
      <c r="J27" s="21">
        <v>60000</v>
      </c>
      <c r="K27" s="24"/>
      <c r="L27" s="26"/>
      <c r="M27" s="27"/>
    </row>
    <row r="28" spans="1:13" s="25" customFormat="1" ht="14.25" customHeight="1">
      <c r="A28" s="30" t="s">
        <v>12</v>
      </c>
      <c r="B28" s="19" t="s">
        <v>110</v>
      </c>
      <c r="C28" s="19" t="s">
        <v>114</v>
      </c>
      <c r="D28" s="8" t="s">
        <v>206</v>
      </c>
      <c r="E28" s="18">
        <v>242</v>
      </c>
      <c r="F28" s="20">
        <v>221</v>
      </c>
      <c r="G28" s="20"/>
      <c r="H28" s="21">
        <v>60000</v>
      </c>
      <c r="I28" s="21">
        <v>60000</v>
      </c>
      <c r="J28" s="21">
        <v>60000</v>
      </c>
      <c r="K28" s="24"/>
      <c r="L28" s="26"/>
      <c r="M28" s="27"/>
    </row>
    <row r="29" spans="1:13" s="25" customFormat="1" ht="14.25" customHeight="1">
      <c r="A29" s="30" t="s">
        <v>16</v>
      </c>
      <c r="B29" s="8" t="s">
        <v>110</v>
      </c>
      <c r="C29" s="19" t="s">
        <v>114</v>
      </c>
      <c r="D29" s="8" t="s">
        <v>206</v>
      </c>
      <c r="E29" s="16">
        <v>242</v>
      </c>
      <c r="F29" s="20">
        <v>225</v>
      </c>
      <c r="G29" s="20"/>
      <c r="H29" s="21">
        <v>40000</v>
      </c>
      <c r="I29" s="21">
        <v>40000</v>
      </c>
      <c r="J29" s="21">
        <v>40000</v>
      </c>
      <c r="K29" s="24"/>
      <c r="L29" s="26"/>
      <c r="M29" s="27"/>
    </row>
    <row r="30" spans="1:13" s="25" customFormat="1" ht="23.25" customHeight="1">
      <c r="A30" s="30" t="s">
        <v>297</v>
      </c>
      <c r="B30" s="8" t="s">
        <v>110</v>
      </c>
      <c r="C30" s="19" t="s">
        <v>114</v>
      </c>
      <c r="D30" s="8" t="s">
        <v>206</v>
      </c>
      <c r="E30" s="16">
        <v>242</v>
      </c>
      <c r="F30" s="20">
        <v>226</v>
      </c>
      <c r="G30" s="20"/>
      <c r="H30" s="21">
        <v>190000</v>
      </c>
      <c r="I30" s="21">
        <v>190000</v>
      </c>
      <c r="J30" s="21">
        <v>190000</v>
      </c>
      <c r="K30" s="24"/>
      <c r="L30" s="26"/>
      <c r="M30" s="27"/>
    </row>
    <row r="31" spans="1:13" s="113" customFormat="1" ht="46.5" customHeight="1">
      <c r="A31" s="105" t="s">
        <v>275</v>
      </c>
      <c r="B31" s="106" t="s">
        <v>110</v>
      </c>
      <c r="C31" s="107" t="s">
        <v>114</v>
      </c>
      <c r="D31" s="106" t="s">
        <v>206</v>
      </c>
      <c r="E31" s="108">
        <v>242</v>
      </c>
      <c r="F31" s="109">
        <v>226</v>
      </c>
      <c r="G31" s="109"/>
      <c r="H31" s="110">
        <v>0</v>
      </c>
      <c r="I31" s="110">
        <v>0</v>
      </c>
      <c r="J31" s="110">
        <v>0</v>
      </c>
      <c r="K31" s="111"/>
      <c r="L31" s="112">
        <v>-800000</v>
      </c>
    </row>
    <row r="32" spans="1:13" s="113" customFormat="1" ht="21.75" customHeight="1">
      <c r="A32" s="105" t="s">
        <v>274</v>
      </c>
      <c r="B32" s="107" t="s">
        <v>110</v>
      </c>
      <c r="C32" s="107" t="s">
        <v>114</v>
      </c>
      <c r="D32" s="106" t="s">
        <v>206</v>
      </c>
      <c r="E32" s="108">
        <v>242</v>
      </c>
      <c r="F32" s="109">
        <v>226</v>
      </c>
      <c r="G32" s="109"/>
      <c r="H32" s="110">
        <v>100000</v>
      </c>
      <c r="I32" s="110">
        <v>20000</v>
      </c>
      <c r="J32" s="110">
        <v>0</v>
      </c>
      <c r="K32" s="111"/>
      <c r="L32" s="112">
        <v>-452500</v>
      </c>
    </row>
    <row r="33" spans="1:13" s="25" customFormat="1" ht="18.75" customHeight="1">
      <c r="A33" s="30" t="s">
        <v>194</v>
      </c>
      <c r="B33" s="19" t="s">
        <v>110</v>
      </c>
      <c r="C33" s="19" t="s">
        <v>114</v>
      </c>
      <c r="D33" s="8" t="s">
        <v>206</v>
      </c>
      <c r="E33" s="18">
        <v>242</v>
      </c>
      <c r="F33" s="20">
        <v>226</v>
      </c>
      <c r="G33" s="20"/>
      <c r="H33" s="21">
        <v>14000</v>
      </c>
      <c r="I33" s="21">
        <v>12000</v>
      </c>
      <c r="J33" s="21">
        <v>12000</v>
      </c>
      <c r="K33" s="24"/>
      <c r="L33" s="26"/>
      <c r="M33" s="27"/>
    </row>
    <row r="34" spans="1:13" s="25" customFormat="1" ht="25.5" customHeight="1">
      <c r="A34" s="30" t="s">
        <v>290</v>
      </c>
      <c r="B34" s="19" t="s">
        <v>110</v>
      </c>
      <c r="C34" s="19" t="s">
        <v>114</v>
      </c>
      <c r="D34" s="8" t="s">
        <v>206</v>
      </c>
      <c r="E34" s="18">
        <v>242</v>
      </c>
      <c r="F34" s="20">
        <v>310</v>
      </c>
      <c r="G34" s="20"/>
      <c r="H34" s="21">
        <v>80000</v>
      </c>
      <c r="I34" s="21">
        <v>35000</v>
      </c>
      <c r="J34" s="21">
        <v>55000</v>
      </c>
      <c r="K34" s="24"/>
    </row>
    <row r="35" spans="1:13" s="25" customFormat="1" ht="15" customHeight="1">
      <c r="A35" s="30" t="s">
        <v>193</v>
      </c>
      <c r="B35" s="19" t="s">
        <v>110</v>
      </c>
      <c r="C35" s="19" t="s">
        <v>114</v>
      </c>
      <c r="D35" s="8" t="s">
        <v>206</v>
      </c>
      <c r="E35" s="18">
        <v>242</v>
      </c>
      <c r="F35" s="20">
        <v>346</v>
      </c>
      <c r="G35" s="20"/>
      <c r="H35" s="21">
        <v>10000</v>
      </c>
      <c r="I35" s="21">
        <v>5000</v>
      </c>
      <c r="J35" s="21">
        <v>5000</v>
      </c>
      <c r="K35" s="24"/>
    </row>
    <row r="36" spans="1:13" s="25" customFormat="1" ht="34.5" customHeight="1">
      <c r="A36" s="30" t="s">
        <v>166</v>
      </c>
      <c r="B36" s="10" t="s">
        <v>110</v>
      </c>
      <c r="C36" s="8" t="s">
        <v>114</v>
      </c>
      <c r="D36" s="8" t="s">
        <v>206</v>
      </c>
      <c r="E36" s="47">
        <v>244</v>
      </c>
      <c r="F36" s="50"/>
      <c r="G36" s="50"/>
      <c r="H36" s="49">
        <f>H37+H38+H39+H40+H41+H42+H43+H44+H45+H46+H47+H48+H49+H50+H51+H52+H53+H54+H55+H56</f>
        <v>1160500</v>
      </c>
      <c r="I36" s="49">
        <f t="shared" ref="I36:J36" si="4">SUM(I37:I56)</f>
        <v>1096800</v>
      </c>
      <c r="J36" s="49">
        <f t="shared" si="4"/>
        <v>1096800</v>
      </c>
      <c r="K36" s="24"/>
      <c r="L36" s="26"/>
      <c r="M36" s="27"/>
    </row>
    <row r="37" spans="1:13" s="25" customFormat="1" ht="14.25" customHeight="1">
      <c r="A37" s="30" t="s">
        <v>13</v>
      </c>
      <c r="B37" s="19" t="s">
        <v>110</v>
      </c>
      <c r="C37" s="19" t="s">
        <v>114</v>
      </c>
      <c r="D37" s="8" t="s">
        <v>206</v>
      </c>
      <c r="E37" s="18">
        <v>244</v>
      </c>
      <c r="F37" s="20">
        <v>221</v>
      </c>
      <c r="G37" s="20"/>
      <c r="H37" s="21">
        <v>30000</v>
      </c>
      <c r="I37" s="21">
        <v>30000</v>
      </c>
      <c r="J37" s="21">
        <v>30000</v>
      </c>
      <c r="K37" s="24" t="s">
        <v>11</v>
      </c>
    </row>
    <row r="38" spans="1:13" s="25" customFormat="1" ht="14.25" customHeight="1">
      <c r="A38" s="30" t="s">
        <v>14</v>
      </c>
      <c r="B38" s="19" t="s">
        <v>110</v>
      </c>
      <c r="C38" s="19" t="s">
        <v>114</v>
      </c>
      <c r="D38" s="8" t="s">
        <v>206</v>
      </c>
      <c r="E38" s="18">
        <v>244</v>
      </c>
      <c r="F38" s="20">
        <v>223</v>
      </c>
      <c r="G38" s="20"/>
      <c r="H38" s="21">
        <v>57000</v>
      </c>
      <c r="I38" s="21">
        <v>46300</v>
      </c>
      <c r="J38" s="21">
        <v>46300</v>
      </c>
      <c r="K38" s="24" t="s">
        <v>11</v>
      </c>
    </row>
    <row r="39" spans="1:13" s="25" customFormat="1" ht="13.5" customHeight="1">
      <c r="A39" s="30" t="s">
        <v>195</v>
      </c>
      <c r="B39" s="19" t="s">
        <v>110</v>
      </c>
      <c r="C39" s="19" t="s">
        <v>114</v>
      </c>
      <c r="D39" s="8" t="s">
        <v>206</v>
      </c>
      <c r="E39" s="18">
        <v>244</v>
      </c>
      <c r="F39" s="20">
        <v>223</v>
      </c>
      <c r="G39" s="20"/>
      <c r="H39" s="21">
        <v>7500</v>
      </c>
      <c r="I39" s="21">
        <v>7500</v>
      </c>
      <c r="J39" s="21">
        <v>7500</v>
      </c>
      <c r="K39" s="24" t="s">
        <v>11</v>
      </c>
    </row>
    <row r="40" spans="1:13" s="25" customFormat="1" ht="25.5" customHeight="1">
      <c r="A40" s="30" t="s">
        <v>15</v>
      </c>
      <c r="B40" s="19" t="s">
        <v>110</v>
      </c>
      <c r="C40" s="19" t="s">
        <v>114</v>
      </c>
      <c r="D40" s="8" t="s">
        <v>206</v>
      </c>
      <c r="E40" s="18">
        <v>244</v>
      </c>
      <c r="F40" s="20">
        <v>223</v>
      </c>
      <c r="G40" s="20"/>
      <c r="H40" s="21">
        <v>169000</v>
      </c>
      <c r="I40" s="21">
        <v>169000</v>
      </c>
      <c r="J40" s="21">
        <v>169000</v>
      </c>
      <c r="K40" s="24" t="s">
        <v>11</v>
      </c>
    </row>
    <row r="41" spans="1:13" s="25" customFormat="1" ht="15" customHeight="1">
      <c r="A41" s="30" t="s">
        <v>17</v>
      </c>
      <c r="B41" s="19" t="s">
        <v>110</v>
      </c>
      <c r="C41" s="19" t="s">
        <v>114</v>
      </c>
      <c r="D41" s="8" t="s">
        <v>206</v>
      </c>
      <c r="E41" s="18">
        <v>244</v>
      </c>
      <c r="F41" s="20">
        <v>225</v>
      </c>
      <c r="G41" s="20"/>
      <c r="H41" s="21">
        <v>17000</v>
      </c>
      <c r="I41" s="21">
        <v>17000</v>
      </c>
      <c r="J41" s="21">
        <v>17000</v>
      </c>
      <c r="K41" s="24" t="s">
        <v>11</v>
      </c>
    </row>
    <row r="42" spans="1:13" s="25" customFormat="1" ht="23.25" customHeight="1">
      <c r="A42" s="30" t="s">
        <v>18</v>
      </c>
      <c r="B42" s="19" t="s">
        <v>110</v>
      </c>
      <c r="C42" s="19" t="s">
        <v>114</v>
      </c>
      <c r="D42" s="8" t="s">
        <v>206</v>
      </c>
      <c r="E42" s="18">
        <v>244</v>
      </c>
      <c r="F42" s="20">
        <v>225</v>
      </c>
      <c r="G42" s="20"/>
      <c r="H42" s="21">
        <v>13000</v>
      </c>
      <c r="I42" s="21">
        <v>13000</v>
      </c>
      <c r="J42" s="21">
        <v>13000</v>
      </c>
      <c r="K42" s="24"/>
    </row>
    <row r="43" spans="1:13" s="25" customFormat="1" ht="21.75" customHeight="1">
      <c r="A43" s="30" t="s">
        <v>19</v>
      </c>
      <c r="B43" s="19" t="s">
        <v>110</v>
      </c>
      <c r="C43" s="19" t="s">
        <v>114</v>
      </c>
      <c r="D43" s="8" t="s">
        <v>206</v>
      </c>
      <c r="E43" s="18">
        <v>244</v>
      </c>
      <c r="F43" s="66">
        <v>225</v>
      </c>
      <c r="G43" s="66"/>
      <c r="H43" s="67">
        <v>13000</v>
      </c>
      <c r="I43" s="67">
        <v>13000</v>
      </c>
      <c r="J43" s="67">
        <v>13000</v>
      </c>
      <c r="K43" s="24"/>
      <c r="M43" s="25" t="s">
        <v>256</v>
      </c>
    </row>
    <row r="44" spans="1:13" s="25" customFormat="1" ht="24.75" customHeight="1">
      <c r="A44" s="30" t="s">
        <v>20</v>
      </c>
      <c r="B44" s="19" t="s">
        <v>110</v>
      </c>
      <c r="C44" s="19" t="s">
        <v>114</v>
      </c>
      <c r="D44" s="8" t="s">
        <v>206</v>
      </c>
      <c r="E44" s="18">
        <v>244</v>
      </c>
      <c r="F44" s="20">
        <v>225</v>
      </c>
      <c r="G44" s="20"/>
      <c r="H44" s="21">
        <v>50000</v>
      </c>
      <c r="I44" s="21">
        <v>50000</v>
      </c>
      <c r="J44" s="21">
        <v>50000</v>
      </c>
      <c r="K44" s="24" t="s">
        <v>11</v>
      </c>
    </row>
    <row r="45" spans="1:13" s="25" customFormat="1" ht="12.75" customHeight="1">
      <c r="A45" s="30" t="s">
        <v>21</v>
      </c>
      <c r="B45" s="19" t="s">
        <v>110</v>
      </c>
      <c r="C45" s="19" t="s">
        <v>114</v>
      </c>
      <c r="D45" s="8" t="s">
        <v>206</v>
      </c>
      <c r="E45" s="18">
        <v>244</v>
      </c>
      <c r="F45" s="20">
        <v>226</v>
      </c>
      <c r="G45" s="20"/>
      <c r="H45" s="21">
        <v>150000</v>
      </c>
      <c r="I45" s="21">
        <v>90000</v>
      </c>
      <c r="J45" s="21">
        <v>90000</v>
      </c>
      <c r="K45" s="24" t="s">
        <v>11</v>
      </c>
    </row>
    <row r="46" spans="1:13" s="25" customFormat="1" ht="14.25" customHeight="1">
      <c r="A46" s="30" t="s">
        <v>22</v>
      </c>
      <c r="B46" s="19" t="s">
        <v>110</v>
      </c>
      <c r="C46" s="19" t="s">
        <v>114</v>
      </c>
      <c r="D46" s="8" t="s">
        <v>206</v>
      </c>
      <c r="E46" s="18">
        <v>244</v>
      </c>
      <c r="F46" s="20">
        <v>226</v>
      </c>
      <c r="G46" s="20"/>
      <c r="H46" s="21">
        <v>300000</v>
      </c>
      <c r="I46" s="21">
        <v>300000</v>
      </c>
      <c r="J46" s="21">
        <v>300000</v>
      </c>
      <c r="K46" s="24" t="s">
        <v>11</v>
      </c>
    </row>
    <row r="47" spans="1:13" s="25" customFormat="1" ht="25.5" customHeight="1">
      <c r="A47" s="30" t="s">
        <v>23</v>
      </c>
      <c r="B47" s="19" t="s">
        <v>110</v>
      </c>
      <c r="C47" s="19" t="s">
        <v>114</v>
      </c>
      <c r="D47" s="8" t="s">
        <v>206</v>
      </c>
      <c r="E47" s="18">
        <v>244</v>
      </c>
      <c r="F47" s="20">
        <v>226</v>
      </c>
      <c r="G47" s="20"/>
      <c r="H47" s="21">
        <v>30000</v>
      </c>
      <c r="I47" s="21">
        <v>20000</v>
      </c>
      <c r="J47" s="21">
        <v>20000</v>
      </c>
      <c r="K47" s="24" t="s">
        <v>11</v>
      </c>
    </row>
    <row r="48" spans="1:13" s="25" customFormat="1" ht="13.5" customHeight="1">
      <c r="A48" s="30" t="s">
        <v>291</v>
      </c>
      <c r="B48" s="19" t="s">
        <v>110</v>
      </c>
      <c r="C48" s="19" t="s">
        <v>114</v>
      </c>
      <c r="D48" s="8" t="s">
        <v>206</v>
      </c>
      <c r="E48" s="18">
        <v>244</v>
      </c>
      <c r="F48" s="20">
        <v>226</v>
      </c>
      <c r="G48" s="20"/>
      <c r="H48" s="21">
        <v>30000</v>
      </c>
      <c r="I48" s="21">
        <v>30000</v>
      </c>
      <c r="J48" s="21">
        <v>30000</v>
      </c>
      <c r="K48" s="24" t="s">
        <v>11</v>
      </c>
    </row>
    <row r="49" spans="1:12" s="25" customFormat="1" ht="23.25" customHeight="1">
      <c r="A49" s="30" t="s">
        <v>292</v>
      </c>
      <c r="B49" s="19" t="s">
        <v>110</v>
      </c>
      <c r="C49" s="19" t="s">
        <v>114</v>
      </c>
      <c r="D49" s="8" t="s">
        <v>206</v>
      </c>
      <c r="E49" s="18">
        <v>244</v>
      </c>
      <c r="F49" s="20">
        <v>226</v>
      </c>
      <c r="G49" s="20"/>
      <c r="H49" s="21">
        <v>26000</v>
      </c>
      <c r="I49" s="21">
        <v>26000</v>
      </c>
      <c r="J49" s="21">
        <v>26000</v>
      </c>
      <c r="K49" s="24"/>
    </row>
    <row r="50" spans="1:12" s="25" customFormat="1" ht="21.75" customHeight="1">
      <c r="A50" s="30" t="s">
        <v>25</v>
      </c>
      <c r="B50" s="19" t="s">
        <v>110</v>
      </c>
      <c r="C50" s="19" t="s">
        <v>114</v>
      </c>
      <c r="D50" s="8" t="s">
        <v>206</v>
      </c>
      <c r="E50" s="18">
        <v>244</v>
      </c>
      <c r="F50" s="20">
        <v>226</v>
      </c>
      <c r="G50" s="20"/>
      <c r="H50" s="21">
        <v>3000</v>
      </c>
      <c r="I50" s="21">
        <v>20000</v>
      </c>
      <c r="J50" s="21">
        <v>20000</v>
      </c>
      <c r="K50" s="24" t="s">
        <v>11</v>
      </c>
    </row>
    <row r="51" spans="1:12" s="25" customFormat="1" ht="12.75" customHeight="1">
      <c r="A51" s="30" t="s">
        <v>26</v>
      </c>
      <c r="B51" s="19" t="s">
        <v>110</v>
      </c>
      <c r="C51" s="19" t="s">
        <v>114</v>
      </c>
      <c r="D51" s="8" t="s">
        <v>206</v>
      </c>
      <c r="E51" s="18">
        <v>244</v>
      </c>
      <c r="F51" s="20">
        <v>226</v>
      </c>
      <c r="G51" s="20"/>
      <c r="H51" s="21">
        <v>60000</v>
      </c>
      <c r="I51" s="21">
        <v>60000</v>
      </c>
      <c r="J51" s="21">
        <v>60000</v>
      </c>
      <c r="K51" s="24"/>
    </row>
    <row r="52" spans="1:12" s="25" customFormat="1" ht="12.75" customHeight="1">
      <c r="A52" s="30" t="s">
        <v>24</v>
      </c>
      <c r="B52" s="19" t="s">
        <v>110</v>
      </c>
      <c r="C52" s="19" t="s">
        <v>114</v>
      </c>
      <c r="D52" s="8" t="s">
        <v>206</v>
      </c>
      <c r="E52" s="18">
        <v>244</v>
      </c>
      <c r="F52" s="20">
        <v>227</v>
      </c>
      <c r="G52" s="20"/>
      <c r="H52" s="21">
        <v>5000</v>
      </c>
      <c r="I52" s="21">
        <v>5000</v>
      </c>
      <c r="J52" s="21">
        <v>5000</v>
      </c>
      <c r="K52" s="24"/>
    </row>
    <row r="53" spans="1:12" s="25" customFormat="1" ht="13.5" customHeight="1">
      <c r="A53" s="30" t="s">
        <v>29</v>
      </c>
      <c r="B53" s="19" t="s">
        <v>110</v>
      </c>
      <c r="C53" s="19" t="s">
        <v>114</v>
      </c>
      <c r="D53" s="8" t="s">
        <v>206</v>
      </c>
      <c r="E53" s="18">
        <v>244</v>
      </c>
      <c r="F53" s="66">
        <v>343</v>
      </c>
      <c r="G53" s="66"/>
      <c r="H53" s="67">
        <v>110000</v>
      </c>
      <c r="I53" s="67">
        <v>110000</v>
      </c>
      <c r="J53" s="67">
        <v>110000</v>
      </c>
      <c r="K53" s="24" t="s">
        <v>11</v>
      </c>
    </row>
    <row r="54" spans="1:12" s="25" customFormat="1" ht="12.75" customHeight="1">
      <c r="A54" s="30" t="s">
        <v>30</v>
      </c>
      <c r="B54" s="19" t="s">
        <v>110</v>
      </c>
      <c r="C54" s="19" t="s">
        <v>114</v>
      </c>
      <c r="D54" s="8" t="s">
        <v>206</v>
      </c>
      <c r="E54" s="18">
        <v>244</v>
      </c>
      <c r="F54" s="20">
        <v>346</v>
      </c>
      <c r="G54" s="20"/>
      <c r="H54" s="21">
        <v>15000</v>
      </c>
      <c r="I54" s="21">
        <v>15000</v>
      </c>
      <c r="J54" s="21">
        <v>15000</v>
      </c>
      <c r="K54" s="24" t="s">
        <v>11</v>
      </c>
    </row>
    <row r="55" spans="1:12" s="25" customFormat="1" ht="24.75" customHeight="1">
      <c r="A55" s="30" t="s">
        <v>257</v>
      </c>
      <c r="B55" s="19" t="s">
        <v>110</v>
      </c>
      <c r="C55" s="19" t="s">
        <v>114</v>
      </c>
      <c r="D55" s="8" t="s">
        <v>206</v>
      </c>
      <c r="E55" s="18">
        <v>244</v>
      </c>
      <c r="F55" s="20">
        <v>346</v>
      </c>
      <c r="G55" s="20"/>
      <c r="H55" s="21">
        <v>35000</v>
      </c>
      <c r="I55" s="21">
        <v>35000</v>
      </c>
      <c r="J55" s="21">
        <v>35000</v>
      </c>
      <c r="K55" s="24"/>
    </row>
    <row r="56" spans="1:12" s="25" customFormat="1" ht="15" customHeight="1">
      <c r="A56" s="30" t="s">
        <v>258</v>
      </c>
      <c r="B56" s="19" t="s">
        <v>110</v>
      </c>
      <c r="C56" s="19" t="s">
        <v>114</v>
      </c>
      <c r="D56" s="8" t="s">
        <v>206</v>
      </c>
      <c r="E56" s="18">
        <v>244</v>
      </c>
      <c r="F56" s="20">
        <v>346</v>
      </c>
      <c r="G56" s="20"/>
      <c r="H56" s="21">
        <v>40000</v>
      </c>
      <c r="I56" s="21">
        <v>40000</v>
      </c>
      <c r="J56" s="21">
        <v>40000</v>
      </c>
      <c r="K56" s="24"/>
    </row>
    <row r="57" spans="1:12" s="25" customFormat="1" ht="16.5" customHeight="1">
      <c r="A57" s="2" t="s">
        <v>31</v>
      </c>
      <c r="B57" s="10" t="s">
        <v>110</v>
      </c>
      <c r="C57" s="8" t="s">
        <v>114</v>
      </c>
      <c r="D57" s="8" t="s">
        <v>206</v>
      </c>
      <c r="E57" s="47">
        <v>800</v>
      </c>
      <c r="F57" s="50"/>
      <c r="G57" s="50"/>
      <c r="H57" s="49">
        <f>H58</f>
        <v>30000</v>
      </c>
      <c r="I57" s="49">
        <f>I58</f>
        <v>30000</v>
      </c>
      <c r="J57" s="49">
        <f>J58</f>
        <v>30000</v>
      </c>
      <c r="K57" s="24"/>
    </row>
    <row r="58" spans="1:12" s="25" customFormat="1" ht="13.5" customHeight="1">
      <c r="A58" s="30" t="s">
        <v>293</v>
      </c>
      <c r="B58" s="19" t="s">
        <v>110</v>
      </c>
      <c r="C58" s="19" t="s">
        <v>116</v>
      </c>
      <c r="D58" s="8" t="s">
        <v>206</v>
      </c>
      <c r="E58" s="18">
        <v>831</v>
      </c>
      <c r="F58" s="20">
        <v>295</v>
      </c>
      <c r="G58" s="20"/>
      <c r="H58" s="21">
        <v>30000</v>
      </c>
      <c r="I58" s="21">
        <v>30000</v>
      </c>
      <c r="J58" s="21">
        <v>30000</v>
      </c>
      <c r="K58" s="24"/>
    </row>
    <row r="59" spans="1:12" s="25" customFormat="1" ht="65.25" customHeight="1">
      <c r="A59" s="30" t="s">
        <v>34</v>
      </c>
      <c r="B59" s="19" t="s">
        <v>110</v>
      </c>
      <c r="C59" s="19" t="s">
        <v>116</v>
      </c>
      <c r="D59" s="19" t="s">
        <v>207</v>
      </c>
      <c r="E59" s="47">
        <v>500</v>
      </c>
      <c r="F59" s="50"/>
      <c r="G59" s="50"/>
      <c r="H59" s="49">
        <f>H60</f>
        <v>110000</v>
      </c>
      <c r="I59" s="49">
        <f t="shared" ref="I59:J59" si="5">I60</f>
        <v>110000</v>
      </c>
      <c r="J59" s="49">
        <f t="shared" si="5"/>
        <v>110000</v>
      </c>
      <c r="K59" s="24"/>
      <c r="L59" s="26">
        <f>H59</f>
        <v>110000</v>
      </c>
    </row>
    <row r="60" spans="1:12" s="25" customFormat="1" ht="31.5" customHeight="1">
      <c r="A60" s="30" t="s">
        <v>35</v>
      </c>
      <c r="B60" s="19" t="s">
        <v>110</v>
      </c>
      <c r="C60" s="19" t="s">
        <v>116</v>
      </c>
      <c r="D60" s="19" t="s">
        <v>207</v>
      </c>
      <c r="E60" s="18">
        <v>540</v>
      </c>
      <c r="F60" s="20">
        <v>251</v>
      </c>
      <c r="G60" s="20"/>
      <c r="H60" s="21">
        <v>110000</v>
      </c>
      <c r="I60" s="21">
        <v>110000</v>
      </c>
      <c r="J60" s="21">
        <v>110000</v>
      </c>
      <c r="K60" s="24"/>
    </row>
    <row r="61" spans="1:12" s="25" customFormat="1" ht="15" customHeight="1">
      <c r="A61" s="2" t="s">
        <v>31</v>
      </c>
      <c r="B61" s="19" t="s">
        <v>110</v>
      </c>
      <c r="C61" s="19" t="s">
        <v>116</v>
      </c>
      <c r="D61" s="19" t="s">
        <v>208</v>
      </c>
      <c r="E61" s="47">
        <v>800</v>
      </c>
      <c r="F61" s="50"/>
      <c r="G61" s="50"/>
      <c r="H61" s="49">
        <f>H62+H63</f>
        <v>67000</v>
      </c>
      <c r="I61" s="49">
        <f t="shared" ref="I61:J61" si="6">I62+I63</f>
        <v>67000</v>
      </c>
      <c r="J61" s="49">
        <f t="shared" si="6"/>
        <v>67000</v>
      </c>
      <c r="K61" s="24"/>
      <c r="L61" s="26">
        <f>H61</f>
        <v>67000</v>
      </c>
    </row>
    <row r="62" spans="1:12" s="25" customFormat="1" ht="14.25" customHeight="1">
      <c r="A62" s="30" t="s">
        <v>32</v>
      </c>
      <c r="B62" s="19" t="s">
        <v>110</v>
      </c>
      <c r="C62" s="19" t="s">
        <v>116</v>
      </c>
      <c r="D62" s="19" t="s">
        <v>208</v>
      </c>
      <c r="E62" s="18">
        <v>851</v>
      </c>
      <c r="F62" s="20">
        <v>291</v>
      </c>
      <c r="G62" s="20"/>
      <c r="H62" s="21">
        <v>55000</v>
      </c>
      <c r="I62" s="21">
        <v>55000</v>
      </c>
      <c r="J62" s="21">
        <v>55000</v>
      </c>
      <c r="K62" s="24"/>
    </row>
    <row r="63" spans="1:12" s="25" customFormat="1" ht="15" customHeight="1">
      <c r="A63" s="30" t="s">
        <v>33</v>
      </c>
      <c r="B63" s="19" t="s">
        <v>110</v>
      </c>
      <c r="C63" s="19" t="s">
        <v>116</v>
      </c>
      <c r="D63" s="19" t="s">
        <v>208</v>
      </c>
      <c r="E63" s="18">
        <v>852</v>
      </c>
      <c r="F63" s="20">
        <v>291</v>
      </c>
      <c r="G63" s="20"/>
      <c r="H63" s="21">
        <v>12000</v>
      </c>
      <c r="I63" s="21">
        <v>12000</v>
      </c>
      <c r="J63" s="21">
        <v>12000</v>
      </c>
      <c r="K63" s="24"/>
    </row>
    <row r="64" spans="1:12" s="25" customFormat="1" ht="44.25" customHeight="1">
      <c r="A64" s="75" t="s">
        <v>168</v>
      </c>
      <c r="B64" s="19" t="s">
        <v>110</v>
      </c>
      <c r="C64" s="19" t="s">
        <v>167</v>
      </c>
      <c r="D64" s="54" t="s">
        <v>209</v>
      </c>
      <c r="E64" s="18"/>
      <c r="F64" s="20"/>
      <c r="G64" s="20"/>
      <c r="H64" s="21">
        <f>H65</f>
        <v>404974</v>
      </c>
      <c r="I64" s="21">
        <f t="shared" ref="I64:J64" si="7">I65</f>
        <v>404974</v>
      </c>
      <c r="J64" s="21">
        <f t="shared" si="7"/>
        <v>404974</v>
      </c>
      <c r="K64" s="24"/>
    </row>
    <row r="65" spans="1:12" s="25" customFormat="1" ht="15" customHeight="1">
      <c r="A65" s="73" t="s">
        <v>46</v>
      </c>
      <c r="B65" s="19" t="s">
        <v>110</v>
      </c>
      <c r="C65" s="19" t="s">
        <v>167</v>
      </c>
      <c r="D65" s="54" t="s">
        <v>209</v>
      </c>
      <c r="E65" s="47">
        <v>500</v>
      </c>
      <c r="F65" s="50"/>
      <c r="G65" s="50"/>
      <c r="H65" s="49">
        <v>404974</v>
      </c>
      <c r="I65" s="49">
        <f>I66</f>
        <v>404974</v>
      </c>
      <c r="J65" s="49">
        <f>J66</f>
        <v>404974</v>
      </c>
      <c r="K65" s="24"/>
    </row>
    <row r="66" spans="1:12" s="25" customFormat="1" ht="38.25" customHeight="1">
      <c r="A66" s="30" t="s">
        <v>35</v>
      </c>
      <c r="B66" s="19" t="s">
        <v>110</v>
      </c>
      <c r="C66" s="19" t="s">
        <v>167</v>
      </c>
      <c r="D66" s="54" t="s">
        <v>209</v>
      </c>
      <c r="E66" s="18">
        <v>540</v>
      </c>
      <c r="F66" s="20">
        <v>251</v>
      </c>
      <c r="G66" s="20"/>
      <c r="H66" s="21">
        <v>404974</v>
      </c>
      <c r="I66" s="21">
        <v>404974</v>
      </c>
      <c r="J66" s="21">
        <v>404974</v>
      </c>
      <c r="K66" s="24"/>
    </row>
    <row r="67" spans="1:12" s="25" customFormat="1" ht="24" customHeight="1">
      <c r="A67" s="30" t="s">
        <v>317</v>
      </c>
      <c r="B67" s="19" t="s">
        <v>110</v>
      </c>
      <c r="C67" s="19" t="s">
        <v>318</v>
      </c>
      <c r="D67" s="19" t="s">
        <v>319</v>
      </c>
      <c r="E67" s="18"/>
      <c r="F67" s="20"/>
      <c r="G67" s="20"/>
      <c r="H67" s="21">
        <f t="shared" ref="H67:J68" si="8">H68</f>
        <v>20000</v>
      </c>
      <c r="I67" s="21">
        <f t="shared" si="8"/>
        <v>0</v>
      </c>
      <c r="J67" s="21">
        <f t="shared" si="8"/>
        <v>0</v>
      </c>
      <c r="K67" s="24"/>
    </row>
    <row r="68" spans="1:12" s="25" customFormat="1" ht="16.5" customHeight="1">
      <c r="A68" s="2" t="s">
        <v>31</v>
      </c>
      <c r="B68" s="19" t="s">
        <v>110</v>
      </c>
      <c r="C68" s="19" t="s">
        <v>318</v>
      </c>
      <c r="D68" s="19" t="s">
        <v>319</v>
      </c>
      <c r="E68" s="18">
        <v>800</v>
      </c>
      <c r="F68" s="20"/>
      <c r="G68" s="20"/>
      <c r="H68" s="21">
        <f t="shared" si="8"/>
        <v>20000</v>
      </c>
      <c r="I68" s="21">
        <f t="shared" si="8"/>
        <v>0</v>
      </c>
      <c r="J68" s="21">
        <f t="shared" si="8"/>
        <v>0</v>
      </c>
      <c r="K68" s="24"/>
    </row>
    <row r="69" spans="1:12" s="25" customFormat="1" ht="24.75" customHeight="1">
      <c r="A69" s="30" t="s">
        <v>320</v>
      </c>
      <c r="B69" s="19" t="s">
        <v>110</v>
      </c>
      <c r="C69" s="19" t="s">
        <v>318</v>
      </c>
      <c r="D69" s="19" t="s">
        <v>319</v>
      </c>
      <c r="E69" s="18">
        <v>880</v>
      </c>
      <c r="F69" s="20">
        <v>297</v>
      </c>
      <c r="G69" s="20"/>
      <c r="H69" s="21">
        <v>20000</v>
      </c>
      <c r="I69" s="21">
        <v>0</v>
      </c>
      <c r="J69" s="21">
        <v>0</v>
      </c>
      <c r="K69" s="24"/>
    </row>
    <row r="70" spans="1:12" s="25" customFormat="1" ht="13.5" customHeight="1">
      <c r="A70" s="36" t="s">
        <v>36</v>
      </c>
      <c r="B70" s="37" t="s">
        <v>110</v>
      </c>
      <c r="C70" s="37" t="s">
        <v>115</v>
      </c>
      <c r="D70" s="37"/>
      <c r="E70" s="38"/>
      <c r="F70" s="52"/>
      <c r="G70" s="52"/>
      <c r="H70" s="49">
        <f t="shared" ref="H70:J72" si="9">H71</f>
        <v>450000</v>
      </c>
      <c r="I70" s="49">
        <f t="shared" si="9"/>
        <v>400000</v>
      </c>
      <c r="J70" s="49">
        <f t="shared" si="9"/>
        <v>450000</v>
      </c>
      <c r="L70" s="26">
        <f>H70</f>
        <v>450000</v>
      </c>
    </row>
    <row r="71" spans="1:12" s="25" customFormat="1" ht="12.75" customHeight="1">
      <c r="A71" s="2" t="s">
        <v>112</v>
      </c>
      <c r="B71" s="8" t="s">
        <v>110</v>
      </c>
      <c r="C71" s="8" t="s">
        <v>115</v>
      </c>
      <c r="D71" s="8" t="s">
        <v>113</v>
      </c>
      <c r="E71" s="18"/>
      <c r="F71" s="17"/>
      <c r="G71" s="17"/>
      <c r="H71" s="13">
        <f>H72</f>
        <v>450000</v>
      </c>
      <c r="I71" s="13">
        <f t="shared" si="9"/>
        <v>400000</v>
      </c>
      <c r="J71" s="13">
        <f t="shared" si="9"/>
        <v>450000</v>
      </c>
    </row>
    <row r="72" spans="1:12" s="25" customFormat="1" ht="15" customHeight="1">
      <c r="A72" s="2" t="s">
        <v>31</v>
      </c>
      <c r="B72" s="8" t="s">
        <v>110</v>
      </c>
      <c r="C72" s="8" t="s">
        <v>115</v>
      </c>
      <c r="D72" s="8" t="s">
        <v>210</v>
      </c>
      <c r="E72" s="47">
        <v>800</v>
      </c>
      <c r="F72" s="48"/>
      <c r="G72" s="48"/>
      <c r="H72" s="40">
        <f>H73</f>
        <v>450000</v>
      </c>
      <c r="I72" s="40">
        <f t="shared" si="9"/>
        <v>400000</v>
      </c>
      <c r="J72" s="40">
        <f t="shared" si="9"/>
        <v>450000</v>
      </c>
    </row>
    <row r="73" spans="1:12" s="113" customFormat="1" ht="13.5" customHeight="1">
      <c r="A73" s="105" t="s">
        <v>37</v>
      </c>
      <c r="B73" s="107" t="s">
        <v>110</v>
      </c>
      <c r="C73" s="107" t="s">
        <v>117</v>
      </c>
      <c r="D73" s="106" t="s">
        <v>210</v>
      </c>
      <c r="E73" s="108">
        <v>870</v>
      </c>
      <c r="F73" s="109">
        <v>200</v>
      </c>
      <c r="G73" s="109"/>
      <c r="H73" s="110">
        <v>450000</v>
      </c>
      <c r="I73" s="110">
        <v>400000</v>
      </c>
      <c r="J73" s="110">
        <v>450000</v>
      </c>
      <c r="L73" s="113">
        <v>-100000</v>
      </c>
    </row>
    <row r="74" spans="1:12" s="25" customFormat="1" ht="13.5" customHeight="1">
      <c r="A74" s="36" t="s">
        <v>38</v>
      </c>
      <c r="B74" s="37" t="s">
        <v>110</v>
      </c>
      <c r="C74" s="37" t="s">
        <v>118</v>
      </c>
      <c r="D74" s="37"/>
      <c r="E74" s="53"/>
      <c r="F74" s="50"/>
      <c r="G74" s="50"/>
      <c r="H74" s="49">
        <f>H75+H83</f>
        <v>700831</v>
      </c>
      <c r="I74" s="49">
        <f>I75</f>
        <v>400000</v>
      </c>
      <c r="J74" s="49">
        <f t="shared" ref="J74" si="10">J75</f>
        <v>400000</v>
      </c>
    </row>
    <row r="75" spans="1:12" s="25" customFormat="1" ht="46.5" customHeight="1">
      <c r="A75" s="2" t="s">
        <v>211</v>
      </c>
      <c r="B75" s="8" t="s">
        <v>110</v>
      </c>
      <c r="C75" s="8" t="s">
        <v>118</v>
      </c>
      <c r="D75" s="8" t="s">
        <v>119</v>
      </c>
      <c r="E75" s="18"/>
      <c r="F75" s="17"/>
      <c r="G75" s="17"/>
      <c r="H75" s="13">
        <f>H76</f>
        <v>650831</v>
      </c>
      <c r="I75" s="13">
        <f>I76+I83</f>
        <v>400000</v>
      </c>
      <c r="J75" s="13">
        <f>J76+J83</f>
        <v>400000</v>
      </c>
    </row>
    <row r="76" spans="1:12" s="25" customFormat="1" ht="43.5" customHeight="1">
      <c r="A76" s="2" t="s">
        <v>39</v>
      </c>
      <c r="B76" s="8" t="s">
        <v>110</v>
      </c>
      <c r="C76" s="8" t="s">
        <v>118</v>
      </c>
      <c r="D76" s="8" t="s">
        <v>212</v>
      </c>
      <c r="E76" s="47">
        <v>200</v>
      </c>
      <c r="F76" s="48"/>
      <c r="G76" s="48"/>
      <c r="H76" s="40">
        <f>H77+H78+H79+H80+H81+H82</f>
        <v>650831</v>
      </c>
      <c r="I76" s="40">
        <f t="shared" ref="I76:J76" si="11">I77+I79+I81+I82</f>
        <v>350000</v>
      </c>
      <c r="J76" s="40">
        <f t="shared" si="11"/>
        <v>350000</v>
      </c>
    </row>
    <row r="77" spans="1:12" s="113" customFormat="1" ht="36" customHeight="1">
      <c r="A77" s="105" t="s">
        <v>298</v>
      </c>
      <c r="B77" s="107" t="s">
        <v>110</v>
      </c>
      <c r="C77" s="107" t="s">
        <v>118</v>
      </c>
      <c r="D77" s="106" t="s">
        <v>212</v>
      </c>
      <c r="E77" s="108">
        <v>244</v>
      </c>
      <c r="F77" s="109">
        <v>226</v>
      </c>
      <c r="G77" s="109"/>
      <c r="H77" s="110">
        <v>144500</v>
      </c>
      <c r="I77" s="110">
        <v>170000</v>
      </c>
      <c r="J77" s="110">
        <v>170000</v>
      </c>
      <c r="L77" s="113">
        <v>-200000</v>
      </c>
    </row>
    <row r="78" spans="1:12" s="25" customFormat="1" ht="21.75" customHeight="1">
      <c r="A78" s="30" t="s">
        <v>299</v>
      </c>
      <c r="B78" s="19" t="s">
        <v>110</v>
      </c>
      <c r="C78" s="19" t="s">
        <v>118</v>
      </c>
      <c r="D78" s="8" t="s">
        <v>212</v>
      </c>
      <c r="E78" s="18">
        <v>244</v>
      </c>
      <c r="F78" s="20">
        <v>226</v>
      </c>
      <c r="G78" s="20"/>
      <c r="H78" s="21">
        <v>150000</v>
      </c>
      <c r="I78" s="21">
        <v>150000</v>
      </c>
      <c r="J78" s="21">
        <v>150000</v>
      </c>
    </row>
    <row r="79" spans="1:12" s="25" customFormat="1" ht="24.75" customHeight="1">
      <c r="A79" s="30" t="s">
        <v>300</v>
      </c>
      <c r="B79" s="19" t="s">
        <v>110</v>
      </c>
      <c r="C79" s="19" t="s">
        <v>118</v>
      </c>
      <c r="D79" s="8" t="s">
        <v>212</v>
      </c>
      <c r="E79" s="18">
        <v>244</v>
      </c>
      <c r="F79" s="20">
        <v>226</v>
      </c>
      <c r="G79" s="20"/>
      <c r="H79" s="21">
        <v>176231</v>
      </c>
      <c r="I79" s="21">
        <v>0</v>
      </c>
      <c r="J79" s="21">
        <v>0</v>
      </c>
    </row>
    <row r="80" spans="1:12" s="25" customFormat="1" ht="33.75" customHeight="1">
      <c r="A80" s="30" t="s">
        <v>301</v>
      </c>
      <c r="B80" s="19" t="s">
        <v>110</v>
      </c>
      <c r="C80" s="19" t="s">
        <v>118</v>
      </c>
      <c r="D80" s="8" t="s">
        <v>212</v>
      </c>
      <c r="E80" s="18">
        <v>244</v>
      </c>
      <c r="F80" s="20">
        <v>226</v>
      </c>
      <c r="G80" s="20"/>
      <c r="H80" s="21">
        <v>95100</v>
      </c>
      <c r="I80" s="21">
        <v>0</v>
      </c>
      <c r="J80" s="21">
        <v>0</v>
      </c>
    </row>
    <row r="81" spans="1:10" s="25" customFormat="1" ht="15.75" customHeight="1">
      <c r="A81" s="30" t="s">
        <v>102</v>
      </c>
      <c r="B81" s="19" t="s">
        <v>110</v>
      </c>
      <c r="C81" s="19" t="s">
        <v>118</v>
      </c>
      <c r="D81" s="8" t="s">
        <v>212</v>
      </c>
      <c r="E81" s="18">
        <v>244</v>
      </c>
      <c r="F81" s="20">
        <v>226</v>
      </c>
      <c r="G81" s="20"/>
      <c r="H81" s="21">
        <v>35000</v>
      </c>
      <c r="I81" s="21">
        <v>30000</v>
      </c>
      <c r="J81" s="21">
        <v>30000</v>
      </c>
    </row>
    <row r="82" spans="1:10" s="25" customFormat="1" ht="24" customHeight="1">
      <c r="A82" s="30" t="s">
        <v>101</v>
      </c>
      <c r="B82" s="19" t="s">
        <v>110</v>
      </c>
      <c r="C82" s="19" t="s">
        <v>118</v>
      </c>
      <c r="D82" s="8" t="s">
        <v>212</v>
      </c>
      <c r="E82" s="18">
        <v>244</v>
      </c>
      <c r="F82" s="20">
        <v>226</v>
      </c>
      <c r="G82" s="20"/>
      <c r="H82" s="21">
        <v>50000</v>
      </c>
      <c r="I82" s="21">
        <v>150000</v>
      </c>
      <c r="J82" s="21">
        <v>150000</v>
      </c>
    </row>
    <row r="83" spans="1:10" s="25" customFormat="1" ht="14.25" customHeight="1">
      <c r="A83" s="2" t="s">
        <v>112</v>
      </c>
      <c r="B83" s="8" t="s">
        <v>110</v>
      </c>
      <c r="C83" s="8" t="s">
        <v>118</v>
      </c>
      <c r="D83" s="8" t="s">
        <v>213</v>
      </c>
      <c r="E83" s="18"/>
      <c r="F83" s="20"/>
      <c r="G83" s="20"/>
      <c r="H83" s="21">
        <f>H84</f>
        <v>50000</v>
      </c>
      <c r="I83" s="21">
        <f t="shared" ref="I83:J84" si="12">I84</f>
        <v>50000</v>
      </c>
      <c r="J83" s="21">
        <f t="shared" si="12"/>
        <v>50000</v>
      </c>
    </row>
    <row r="84" spans="1:10" s="25" customFormat="1" ht="15.75" customHeight="1">
      <c r="A84" s="30" t="s">
        <v>175</v>
      </c>
      <c r="B84" s="19" t="s">
        <v>110</v>
      </c>
      <c r="C84" s="19" t="s">
        <v>118</v>
      </c>
      <c r="D84" s="8" t="s">
        <v>213</v>
      </c>
      <c r="E84" s="18">
        <v>360</v>
      </c>
      <c r="F84" s="20"/>
      <c r="G84" s="20"/>
      <c r="H84" s="21">
        <f>H85</f>
        <v>50000</v>
      </c>
      <c r="I84" s="21">
        <f t="shared" si="12"/>
        <v>50000</v>
      </c>
      <c r="J84" s="21">
        <f t="shared" si="12"/>
        <v>50000</v>
      </c>
    </row>
    <row r="85" spans="1:10" s="25" customFormat="1" ht="14.25" customHeight="1">
      <c r="A85" s="30" t="s">
        <v>176</v>
      </c>
      <c r="B85" s="19" t="s">
        <v>110</v>
      </c>
      <c r="C85" s="19" t="s">
        <v>118</v>
      </c>
      <c r="D85" s="8" t="s">
        <v>213</v>
      </c>
      <c r="E85" s="18">
        <v>360</v>
      </c>
      <c r="F85" s="58">
        <v>296</v>
      </c>
      <c r="G85" s="20"/>
      <c r="H85" s="21">
        <v>50000</v>
      </c>
      <c r="I85" s="21">
        <v>50000</v>
      </c>
      <c r="J85" s="21">
        <v>50000</v>
      </c>
    </row>
    <row r="86" spans="1:10" s="25" customFormat="1" ht="12.75" customHeight="1">
      <c r="A86" s="76" t="s">
        <v>41</v>
      </c>
      <c r="B86" s="51" t="s">
        <v>110</v>
      </c>
      <c r="C86" s="51" t="s">
        <v>120</v>
      </c>
      <c r="D86" s="51"/>
      <c r="E86" s="53"/>
      <c r="F86" s="50"/>
      <c r="G86" s="50"/>
      <c r="H86" s="49">
        <f>H87</f>
        <v>906400</v>
      </c>
      <c r="I86" s="49">
        <f t="shared" ref="I86:J87" si="13">I87</f>
        <v>915387</v>
      </c>
      <c r="J86" s="49">
        <f t="shared" si="13"/>
        <v>949848</v>
      </c>
    </row>
    <row r="87" spans="1:10" s="25" customFormat="1" ht="22.5" customHeight="1">
      <c r="A87" s="30" t="s">
        <v>42</v>
      </c>
      <c r="B87" s="19" t="s">
        <v>110</v>
      </c>
      <c r="C87" s="19" t="s">
        <v>121</v>
      </c>
      <c r="D87" s="19"/>
      <c r="E87" s="18"/>
      <c r="F87" s="17"/>
      <c r="G87" s="17"/>
      <c r="H87" s="13">
        <f>H88</f>
        <v>906400</v>
      </c>
      <c r="I87" s="13">
        <f t="shared" si="13"/>
        <v>915387</v>
      </c>
      <c r="J87" s="13">
        <f t="shared" si="13"/>
        <v>949848</v>
      </c>
    </row>
    <row r="88" spans="1:10" s="25" customFormat="1" ht="48" customHeight="1">
      <c r="A88" s="30" t="s">
        <v>214</v>
      </c>
      <c r="B88" s="19" t="s">
        <v>110</v>
      </c>
      <c r="C88" s="19" t="s">
        <v>121</v>
      </c>
      <c r="D88" s="19" t="s">
        <v>281</v>
      </c>
      <c r="E88" s="18"/>
      <c r="F88" s="17"/>
      <c r="G88" s="17"/>
      <c r="H88" s="13">
        <f t="shared" ref="H88:J88" si="14">H89</f>
        <v>906400</v>
      </c>
      <c r="I88" s="13">
        <f t="shared" si="14"/>
        <v>915387</v>
      </c>
      <c r="J88" s="13">
        <f t="shared" si="14"/>
        <v>949848</v>
      </c>
    </row>
    <row r="89" spans="1:10" s="25" customFormat="1" ht="34.5" customHeight="1">
      <c r="A89" s="30" t="s">
        <v>43</v>
      </c>
      <c r="B89" s="19" t="s">
        <v>110</v>
      </c>
      <c r="C89" s="19" t="s">
        <v>121</v>
      </c>
      <c r="D89" s="19" t="s">
        <v>282</v>
      </c>
      <c r="E89" s="18"/>
      <c r="F89" s="17"/>
      <c r="G89" s="17"/>
      <c r="H89" s="13">
        <f>H90+H93</f>
        <v>906400</v>
      </c>
      <c r="I89" s="13">
        <f t="shared" ref="I89:J89" si="15">I90+I93</f>
        <v>915387</v>
      </c>
      <c r="J89" s="13">
        <f t="shared" si="15"/>
        <v>949848</v>
      </c>
    </row>
    <row r="90" spans="1:10" s="25" customFormat="1" ht="45" customHeight="1">
      <c r="A90" s="30" t="s">
        <v>7</v>
      </c>
      <c r="B90" s="19" t="s">
        <v>110</v>
      </c>
      <c r="C90" s="19" t="s">
        <v>121</v>
      </c>
      <c r="D90" s="19" t="s">
        <v>282</v>
      </c>
      <c r="E90" s="47">
        <v>100</v>
      </c>
      <c r="F90" s="48"/>
      <c r="G90" s="48"/>
      <c r="H90" s="40">
        <f>H91+H92</f>
        <v>871788</v>
      </c>
      <c r="I90" s="40">
        <f t="shared" ref="I90" si="16">I91+I92</f>
        <v>871788</v>
      </c>
      <c r="J90" s="40">
        <f>J91+J92</f>
        <v>871788</v>
      </c>
    </row>
    <row r="91" spans="1:10" s="25" customFormat="1" ht="14.25" customHeight="1">
      <c r="A91" s="30" t="s">
        <v>3</v>
      </c>
      <c r="B91" s="19" t="s">
        <v>110</v>
      </c>
      <c r="C91" s="19" t="s">
        <v>121</v>
      </c>
      <c r="D91" s="19" t="s">
        <v>282</v>
      </c>
      <c r="E91" s="18">
        <v>121</v>
      </c>
      <c r="F91" s="20">
        <v>211</v>
      </c>
      <c r="G91" s="20" t="s">
        <v>279</v>
      </c>
      <c r="H91" s="21">
        <v>669576</v>
      </c>
      <c r="I91" s="21">
        <v>669576</v>
      </c>
      <c r="J91" s="21">
        <v>669576</v>
      </c>
    </row>
    <row r="92" spans="1:10" s="25" customFormat="1" ht="13.5" customHeight="1">
      <c r="A92" s="30" t="s">
        <v>4</v>
      </c>
      <c r="B92" s="19" t="s">
        <v>110</v>
      </c>
      <c r="C92" s="19" t="s">
        <v>121</v>
      </c>
      <c r="D92" s="19" t="s">
        <v>282</v>
      </c>
      <c r="E92" s="18">
        <v>129</v>
      </c>
      <c r="F92" s="20">
        <v>213</v>
      </c>
      <c r="G92" s="20" t="s">
        <v>279</v>
      </c>
      <c r="H92" s="21">
        <v>202212</v>
      </c>
      <c r="I92" s="21">
        <v>202212</v>
      </c>
      <c r="J92" s="21">
        <v>202212</v>
      </c>
    </row>
    <row r="93" spans="1:10" s="25" customFormat="1" ht="23.25" customHeight="1">
      <c r="A93" s="30" t="s">
        <v>40</v>
      </c>
      <c r="B93" s="19" t="s">
        <v>110</v>
      </c>
      <c r="C93" s="19" t="s">
        <v>121</v>
      </c>
      <c r="D93" s="19" t="s">
        <v>282</v>
      </c>
      <c r="E93" s="47">
        <v>200</v>
      </c>
      <c r="F93" s="50"/>
      <c r="G93" s="50"/>
      <c r="H93" s="49">
        <f>H94+H95+H96+H97+H98+H99</f>
        <v>34612</v>
      </c>
      <c r="I93" s="49">
        <f>I94+I95+I96+I97+I98+I99</f>
        <v>43599</v>
      </c>
      <c r="J93" s="49">
        <f>J94+J95+J96+J97+J98+J99</f>
        <v>78060</v>
      </c>
    </row>
    <row r="94" spans="1:10" s="25" customFormat="1" ht="12.75" customHeight="1">
      <c r="A94" s="30" t="s">
        <v>9</v>
      </c>
      <c r="B94" s="19" t="s">
        <v>110</v>
      </c>
      <c r="C94" s="19" t="s">
        <v>121</v>
      </c>
      <c r="D94" s="19" t="s">
        <v>282</v>
      </c>
      <c r="E94" s="18">
        <v>242</v>
      </c>
      <c r="F94" s="20">
        <v>221</v>
      </c>
      <c r="G94" s="20" t="s">
        <v>279</v>
      </c>
      <c r="H94" s="21">
        <v>11000</v>
      </c>
      <c r="I94" s="21">
        <v>11000</v>
      </c>
      <c r="J94" s="21">
        <v>11000</v>
      </c>
    </row>
    <row r="95" spans="1:10" s="25" customFormat="1" ht="12.75" customHeight="1">
      <c r="A95" s="30" t="s">
        <v>302</v>
      </c>
      <c r="B95" s="19" t="s">
        <v>110</v>
      </c>
      <c r="C95" s="19" t="s">
        <v>121</v>
      </c>
      <c r="D95" s="19" t="s">
        <v>282</v>
      </c>
      <c r="E95" s="18">
        <v>242</v>
      </c>
      <c r="F95" s="20">
        <v>225</v>
      </c>
      <c r="G95" s="20" t="s">
        <v>279</v>
      </c>
      <c r="H95" s="21">
        <v>2000</v>
      </c>
      <c r="I95" s="21">
        <v>1500</v>
      </c>
      <c r="J95" s="21">
        <v>1500</v>
      </c>
    </row>
    <row r="96" spans="1:10" s="25" customFormat="1" ht="14.25" customHeight="1">
      <c r="A96" s="30" t="s">
        <v>13</v>
      </c>
      <c r="B96" s="19" t="s">
        <v>110</v>
      </c>
      <c r="C96" s="19" t="s">
        <v>121</v>
      </c>
      <c r="D96" s="19" t="s">
        <v>282</v>
      </c>
      <c r="E96" s="18">
        <v>244</v>
      </c>
      <c r="F96" s="20">
        <v>221</v>
      </c>
      <c r="G96" s="20" t="s">
        <v>279</v>
      </c>
      <c r="H96" s="21">
        <v>1300</v>
      </c>
      <c r="I96" s="21">
        <v>1300</v>
      </c>
      <c r="J96" s="21">
        <v>1300</v>
      </c>
    </row>
    <row r="97" spans="1:12" s="25" customFormat="1" ht="15" customHeight="1">
      <c r="A97" s="30" t="s">
        <v>303</v>
      </c>
      <c r="B97" s="19" t="s">
        <v>110</v>
      </c>
      <c r="C97" s="19" t="s">
        <v>121</v>
      </c>
      <c r="D97" s="19" t="s">
        <v>282</v>
      </c>
      <c r="E97" s="18">
        <v>244</v>
      </c>
      <c r="F97" s="20">
        <v>222</v>
      </c>
      <c r="G97" s="20" t="s">
        <v>279</v>
      </c>
      <c r="H97" s="21">
        <v>10000</v>
      </c>
      <c r="I97" s="21">
        <v>10000</v>
      </c>
      <c r="J97" s="21">
        <v>10000</v>
      </c>
    </row>
    <row r="98" spans="1:12" s="25" customFormat="1" ht="22.5" customHeight="1">
      <c r="A98" s="30" t="s">
        <v>28</v>
      </c>
      <c r="B98" s="19" t="s">
        <v>110</v>
      </c>
      <c r="C98" s="19" t="s">
        <v>121</v>
      </c>
      <c r="D98" s="19" t="s">
        <v>282</v>
      </c>
      <c r="E98" s="18">
        <v>244</v>
      </c>
      <c r="F98" s="20">
        <v>346</v>
      </c>
      <c r="G98" s="20" t="s">
        <v>279</v>
      </c>
      <c r="H98" s="21">
        <v>6000</v>
      </c>
      <c r="I98" s="21">
        <v>9799</v>
      </c>
      <c r="J98" s="21">
        <v>10000</v>
      </c>
    </row>
    <row r="99" spans="1:12" s="25" customFormat="1" ht="22.5" customHeight="1">
      <c r="A99" s="30" t="s">
        <v>27</v>
      </c>
      <c r="B99" s="19" t="s">
        <v>110</v>
      </c>
      <c r="C99" s="19" t="s">
        <v>121</v>
      </c>
      <c r="D99" s="19" t="s">
        <v>282</v>
      </c>
      <c r="E99" s="18">
        <v>244</v>
      </c>
      <c r="F99" s="20">
        <v>310</v>
      </c>
      <c r="G99" s="20" t="s">
        <v>279</v>
      </c>
      <c r="H99" s="21">
        <v>4312</v>
      </c>
      <c r="I99" s="21">
        <v>10000</v>
      </c>
      <c r="J99" s="21">
        <v>44260</v>
      </c>
    </row>
    <row r="100" spans="1:12" s="25" customFormat="1" ht="24" customHeight="1">
      <c r="A100" s="36" t="s">
        <v>44</v>
      </c>
      <c r="B100" s="37" t="s">
        <v>110</v>
      </c>
      <c r="C100" s="37" t="s">
        <v>122</v>
      </c>
      <c r="D100" s="37"/>
      <c r="E100" s="53"/>
      <c r="F100" s="50"/>
      <c r="G100" s="50"/>
      <c r="H100" s="49">
        <f>H101</f>
        <v>818000</v>
      </c>
      <c r="I100" s="49">
        <f t="shared" ref="I100:J101" si="17">I101</f>
        <v>601500</v>
      </c>
      <c r="J100" s="49">
        <f t="shared" si="17"/>
        <v>651500</v>
      </c>
      <c r="K100" s="24"/>
      <c r="L100" s="24"/>
    </row>
    <row r="101" spans="1:12" s="25" customFormat="1" ht="44.25" customHeight="1">
      <c r="A101" s="2" t="s">
        <v>123</v>
      </c>
      <c r="B101" s="8" t="s">
        <v>110</v>
      </c>
      <c r="C101" s="8" t="s">
        <v>124</v>
      </c>
      <c r="D101" s="8"/>
      <c r="E101" s="31"/>
      <c r="F101" s="34"/>
      <c r="G101" s="34"/>
      <c r="H101" s="21">
        <f>H102</f>
        <v>818000</v>
      </c>
      <c r="I101" s="21">
        <f t="shared" si="17"/>
        <v>601500</v>
      </c>
      <c r="J101" s="21">
        <f t="shared" si="17"/>
        <v>651500</v>
      </c>
      <c r="K101" s="24"/>
      <c r="L101" s="24"/>
    </row>
    <row r="102" spans="1:12" s="25" customFormat="1" ht="16.5" customHeight="1">
      <c r="A102" s="2" t="s">
        <v>112</v>
      </c>
      <c r="B102" s="8" t="s">
        <v>110</v>
      </c>
      <c r="C102" s="8" t="s">
        <v>124</v>
      </c>
      <c r="D102" s="8" t="s">
        <v>113</v>
      </c>
      <c r="E102" s="31"/>
      <c r="F102" s="34"/>
      <c r="G102" s="34"/>
      <c r="H102" s="21">
        <f>H103+H117</f>
        <v>818000</v>
      </c>
      <c r="I102" s="21">
        <f>I103+I117</f>
        <v>601500</v>
      </c>
      <c r="J102" s="21">
        <f>J103+J117</f>
        <v>651500</v>
      </c>
      <c r="K102" s="24"/>
      <c r="L102" s="24"/>
    </row>
    <row r="103" spans="1:12" s="25" customFormat="1" ht="48" customHeight="1">
      <c r="A103" s="30" t="s">
        <v>125</v>
      </c>
      <c r="B103" s="8" t="s">
        <v>110</v>
      </c>
      <c r="C103" s="8" t="s">
        <v>126</v>
      </c>
      <c r="D103" s="8" t="s">
        <v>215</v>
      </c>
      <c r="E103" s="31"/>
      <c r="F103" s="34"/>
      <c r="G103" s="34"/>
      <c r="H103" s="13">
        <f>H104</f>
        <v>371000</v>
      </c>
      <c r="I103" s="13">
        <f t="shared" ref="I103:J103" si="18">I104</f>
        <v>154500</v>
      </c>
      <c r="J103" s="13">
        <f t="shared" si="18"/>
        <v>204500</v>
      </c>
      <c r="K103" s="24"/>
      <c r="L103" s="24"/>
    </row>
    <row r="104" spans="1:12" s="25" customFormat="1" ht="33" customHeight="1">
      <c r="A104" s="30" t="s">
        <v>40</v>
      </c>
      <c r="B104" s="8" t="s">
        <v>110</v>
      </c>
      <c r="C104" s="8" t="s">
        <v>124</v>
      </c>
      <c r="D104" s="8" t="s">
        <v>215</v>
      </c>
      <c r="E104" s="53">
        <v>200</v>
      </c>
      <c r="F104" s="52"/>
      <c r="G104" s="52"/>
      <c r="H104" s="40">
        <f>H105+H106+H107+H108+H109+H110+H111+H112+H113+H114+H115+H116</f>
        <v>371000</v>
      </c>
      <c r="I104" s="40">
        <f t="shared" ref="I104:J104" si="19">SUM(I105:I114)</f>
        <v>154500</v>
      </c>
      <c r="J104" s="40">
        <f t="shared" si="19"/>
        <v>204500</v>
      </c>
      <c r="K104" s="24"/>
      <c r="L104" s="24"/>
    </row>
    <row r="105" spans="1:12" s="113" customFormat="1" ht="15.75" customHeight="1">
      <c r="A105" s="105" t="s">
        <v>268</v>
      </c>
      <c r="B105" s="106" t="s">
        <v>110</v>
      </c>
      <c r="C105" s="106" t="s">
        <v>124</v>
      </c>
      <c r="D105" s="106" t="s">
        <v>215</v>
      </c>
      <c r="E105" s="108">
        <v>244</v>
      </c>
      <c r="F105" s="109">
        <v>225</v>
      </c>
      <c r="G105" s="109"/>
      <c r="H105" s="110">
        <v>20000</v>
      </c>
      <c r="I105" s="110">
        <v>0</v>
      </c>
      <c r="J105" s="110">
        <v>0</v>
      </c>
      <c r="K105" s="111"/>
      <c r="L105" s="111">
        <v>-60000</v>
      </c>
    </row>
    <row r="106" spans="1:12" s="25" customFormat="1" ht="23.25" customHeight="1">
      <c r="A106" s="73" t="s">
        <v>267</v>
      </c>
      <c r="B106" s="8" t="s">
        <v>110</v>
      </c>
      <c r="C106" s="8" t="s">
        <v>124</v>
      </c>
      <c r="D106" s="8" t="s">
        <v>215</v>
      </c>
      <c r="E106" s="16">
        <v>244</v>
      </c>
      <c r="F106" s="17">
        <v>225</v>
      </c>
      <c r="G106" s="17"/>
      <c r="H106" s="13">
        <v>15000</v>
      </c>
      <c r="I106" s="13">
        <v>0</v>
      </c>
      <c r="J106" s="13">
        <v>0</v>
      </c>
      <c r="K106" s="24"/>
      <c r="L106" s="24"/>
    </row>
    <row r="107" spans="1:12" s="113" customFormat="1" ht="15.75" customHeight="1">
      <c r="A107" s="105" t="s">
        <v>305</v>
      </c>
      <c r="B107" s="106" t="s">
        <v>110</v>
      </c>
      <c r="C107" s="106" t="s">
        <v>124</v>
      </c>
      <c r="D107" s="106" t="s">
        <v>215</v>
      </c>
      <c r="E107" s="108">
        <v>244</v>
      </c>
      <c r="F107" s="109">
        <v>225</v>
      </c>
      <c r="G107" s="109"/>
      <c r="H107" s="110">
        <v>100000</v>
      </c>
      <c r="I107" s="110">
        <v>0</v>
      </c>
      <c r="J107" s="110">
        <v>50000</v>
      </c>
      <c r="K107" s="111"/>
      <c r="L107" s="111">
        <v>-150000</v>
      </c>
    </row>
    <row r="108" spans="1:12" s="25" customFormat="1" ht="15.75" customHeight="1">
      <c r="A108" s="30" t="s">
        <v>304</v>
      </c>
      <c r="B108" s="8" t="s">
        <v>110</v>
      </c>
      <c r="C108" s="8" t="s">
        <v>124</v>
      </c>
      <c r="D108" s="8" t="s">
        <v>215</v>
      </c>
      <c r="E108" s="16">
        <v>244</v>
      </c>
      <c r="F108" s="17">
        <v>225</v>
      </c>
      <c r="G108" s="17"/>
      <c r="H108" s="13">
        <v>45000</v>
      </c>
      <c r="I108" s="13">
        <v>0</v>
      </c>
      <c r="J108" s="13">
        <v>0</v>
      </c>
      <c r="K108" s="24"/>
      <c r="L108" s="24"/>
    </row>
    <row r="109" spans="1:12" s="113" customFormat="1" ht="17.25" customHeight="1">
      <c r="A109" s="105" t="s">
        <v>47</v>
      </c>
      <c r="B109" s="106" t="s">
        <v>110</v>
      </c>
      <c r="C109" s="106" t="s">
        <v>124</v>
      </c>
      <c r="D109" s="106" t="s">
        <v>215</v>
      </c>
      <c r="E109" s="108">
        <v>244</v>
      </c>
      <c r="F109" s="109">
        <v>226</v>
      </c>
      <c r="G109" s="109"/>
      <c r="H109" s="110">
        <v>40000</v>
      </c>
      <c r="I109" s="110">
        <v>40000</v>
      </c>
      <c r="J109" s="110">
        <v>40000</v>
      </c>
      <c r="K109" s="111"/>
      <c r="L109" s="111">
        <v>-15000</v>
      </c>
    </row>
    <row r="110" spans="1:12" s="25" customFormat="1" ht="24" customHeight="1">
      <c r="A110" s="30" t="s">
        <v>48</v>
      </c>
      <c r="B110" s="8" t="s">
        <v>110</v>
      </c>
      <c r="C110" s="8" t="s">
        <v>124</v>
      </c>
      <c r="D110" s="8" t="s">
        <v>215</v>
      </c>
      <c r="E110" s="16">
        <v>244</v>
      </c>
      <c r="F110" s="17">
        <v>226</v>
      </c>
      <c r="G110" s="17"/>
      <c r="H110" s="21">
        <v>90000</v>
      </c>
      <c r="I110" s="21">
        <v>78000</v>
      </c>
      <c r="J110" s="21">
        <v>78000</v>
      </c>
      <c r="K110" s="24"/>
      <c r="L110" s="24"/>
    </row>
    <row r="111" spans="1:12" s="25" customFormat="1" ht="18.75" customHeight="1">
      <c r="A111" s="30" t="s">
        <v>49</v>
      </c>
      <c r="B111" s="8" t="s">
        <v>110</v>
      </c>
      <c r="C111" s="8" t="s">
        <v>124</v>
      </c>
      <c r="D111" s="8" t="s">
        <v>215</v>
      </c>
      <c r="E111" s="16">
        <v>244</v>
      </c>
      <c r="F111" s="17">
        <v>226</v>
      </c>
      <c r="G111" s="17"/>
      <c r="H111" s="21">
        <v>30000</v>
      </c>
      <c r="I111" s="21">
        <v>23500</v>
      </c>
      <c r="J111" s="21">
        <v>23500</v>
      </c>
      <c r="K111" s="24"/>
      <c r="L111" s="24"/>
    </row>
    <row r="112" spans="1:12" s="113" customFormat="1" ht="24" customHeight="1">
      <c r="A112" s="105" t="s">
        <v>99</v>
      </c>
      <c r="B112" s="106" t="s">
        <v>110</v>
      </c>
      <c r="C112" s="106" t="s">
        <v>124</v>
      </c>
      <c r="D112" s="106" t="s">
        <v>215</v>
      </c>
      <c r="E112" s="108">
        <v>244</v>
      </c>
      <c r="F112" s="109">
        <v>226</v>
      </c>
      <c r="G112" s="109"/>
      <c r="H112" s="110">
        <v>8000</v>
      </c>
      <c r="I112" s="110">
        <v>5000</v>
      </c>
      <c r="J112" s="110">
        <v>5000</v>
      </c>
      <c r="K112" s="111"/>
      <c r="L112" s="111">
        <v>3000</v>
      </c>
    </row>
    <row r="113" spans="1:12" s="25" customFormat="1" ht="24" customHeight="1">
      <c r="A113" s="30" t="s">
        <v>269</v>
      </c>
      <c r="B113" s="8" t="s">
        <v>110</v>
      </c>
      <c r="C113" s="8" t="s">
        <v>124</v>
      </c>
      <c r="D113" s="8" t="s">
        <v>215</v>
      </c>
      <c r="E113" s="16">
        <v>244</v>
      </c>
      <c r="F113" s="17">
        <v>226</v>
      </c>
      <c r="G113" s="17"/>
      <c r="H113" s="21">
        <v>15000</v>
      </c>
      <c r="I113" s="21">
        <v>0</v>
      </c>
      <c r="J113" s="21">
        <v>0</v>
      </c>
      <c r="K113" s="24"/>
      <c r="L113" s="24"/>
    </row>
    <row r="114" spans="1:12" s="25" customFormat="1" ht="24.75" customHeight="1">
      <c r="A114" s="30" t="s">
        <v>177</v>
      </c>
      <c r="B114" s="8" t="s">
        <v>110</v>
      </c>
      <c r="C114" s="8" t="s">
        <v>126</v>
      </c>
      <c r="D114" s="8" t="s">
        <v>215</v>
      </c>
      <c r="E114" s="16">
        <v>244</v>
      </c>
      <c r="F114" s="17">
        <v>349</v>
      </c>
      <c r="G114" s="17"/>
      <c r="H114" s="13">
        <v>8000</v>
      </c>
      <c r="I114" s="13">
        <v>8000</v>
      </c>
      <c r="J114" s="13">
        <v>8000</v>
      </c>
      <c r="K114" s="24"/>
      <c r="L114" s="24"/>
    </row>
    <row r="115" spans="1:12" s="113" customFormat="1" ht="15.75" customHeight="1">
      <c r="A115" s="105" t="s">
        <v>271</v>
      </c>
      <c r="B115" s="106" t="s">
        <v>110</v>
      </c>
      <c r="C115" s="106" t="s">
        <v>126</v>
      </c>
      <c r="D115" s="106" t="s">
        <v>215</v>
      </c>
      <c r="E115" s="108">
        <v>244</v>
      </c>
      <c r="F115" s="109">
        <v>310</v>
      </c>
      <c r="G115" s="109"/>
      <c r="H115" s="110">
        <v>0</v>
      </c>
      <c r="I115" s="110">
        <v>0</v>
      </c>
      <c r="J115" s="110">
        <v>0</v>
      </c>
      <c r="K115" s="111"/>
      <c r="L115" s="111">
        <v>-60000</v>
      </c>
    </row>
    <row r="116" spans="1:12" s="25" customFormat="1" ht="24.75" customHeight="1">
      <c r="A116" s="30" t="s">
        <v>266</v>
      </c>
      <c r="B116" s="8" t="s">
        <v>110</v>
      </c>
      <c r="C116" s="8" t="s">
        <v>126</v>
      </c>
      <c r="D116" s="8" t="s">
        <v>215</v>
      </c>
      <c r="E116" s="16">
        <v>244</v>
      </c>
      <c r="F116" s="17">
        <v>310</v>
      </c>
      <c r="G116" s="17"/>
      <c r="H116" s="13">
        <v>0</v>
      </c>
      <c r="I116" s="13">
        <v>0</v>
      </c>
      <c r="J116" s="13">
        <v>0</v>
      </c>
      <c r="K116" s="24"/>
      <c r="L116" s="24"/>
    </row>
    <row r="117" spans="1:12" s="113" customFormat="1" ht="103.5" customHeight="1">
      <c r="A117" s="114" t="s">
        <v>45</v>
      </c>
      <c r="B117" s="106" t="s">
        <v>110</v>
      </c>
      <c r="C117" s="106" t="s">
        <v>124</v>
      </c>
      <c r="D117" s="106" t="s">
        <v>216</v>
      </c>
      <c r="E117" s="108"/>
      <c r="F117" s="109"/>
      <c r="G117" s="109"/>
      <c r="H117" s="110">
        <v>447000</v>
      </c>
      <c r="I117" s="110">
        <f>J117</f>
        <v>447000</v>
      </c>
      <c r="J117" s="110">
        <f>J118</f>
        <v>447000</v>
      </c>
      <c r="K117" s="111"/>
      <c r="L117" s="111">
        <v>-781337</v>
      </c>
    </row>
    <row r="118" spans="1:12" s="25" customFormat="1" ht="13.5" customHeight="1">
      <c r="A118" s="76" t="s">
        <v>46</v>
      </c>
      <c r="B118" s="51" t="s">
        <v>110</v>
      </c>
      <c r="C118" s="51" t="s">
        <v>124</v>
      </c>
      <c r="D118" s="8" t="s">
        <v>216</v>
      </c>
      <c r="E118" s="47">
        <v>500</v>
      </c>
      <c r="F118" s="48"/>
      <c r="G118" s="48"/>
      <c r="H118" s="40">
        <f>H119</f>
        <v>447000</v>
      </c>
      <c r="I118" s="40">
        <f t="shared" ref="I118:J118" si="20">I119</f>
        <v>447000</v>
      </c>
      <c r="J118" s="40">
        <f t="shared" si="20"/>
        <v>447000</v>
      </c>
      <c r="K118" s="24"/>
      <c r="L118" s="24"/>
    </row>
    <row r="119" spans="1:12" s="113" customFormat="1" ht="23.25" customHeight="1">
      <c r="A119" s="105" t="s">
        <v>35</v>
      </c>
      <c r="B119" s="107" t="s">
        <v>110</v>
      </c>
      <c r="C119" s="107" t="s">
        <v>124</v>
      </c>
      <c r="D119" s="106" t="s">
        <v>216</v>
      </c>
      <c r="E119" s="108">
        <v>540</v>
      </c>
      <c r="F119" s="109">
        <v>251</v>
      </c>
      <c r="G119" s="109"/>
      <c r="H119" s="110">
        <v>447000</v>
      </c>
      <c r="I119" s="110">
        <v>447000</v>
      </c>
      <c r="J119" s="110">
        <v>447000</v>
      </c>
      <c r="K119" s="111"/>
      <c r="L119" s="111"/>
    </row>
    <row r="120" spans="1:12" s="25" customFormat="1" ht="13.5" customHeight="1">
      <c r="A120" s="36" t="s">
        <v>50</v>
      </c>
      <c r="B120" s="37" t="s">
        <v>110</v>
      </c>
      <c r="C120" s="37" t="s">
        <v>127</v>
      </c>
      <c r="D120" s="37"/>
      <c r="E120" s="53"/>
      <c r="F120" s="50"/>
      <c r="G120" s="50"/>
      <c r="H120" s="49">
        <f>H121+H131+H137+H160</f>
        <v>10188209</v>
      </c>
      <c r="I120" s="49">
        <f>I121+I131+I137+I160</f>
        <v>8360900</v>
      </c>
      <c r="J120" s="49">
        <f>J121+J131+J137+J160</f>
        <v>8390300</v>
      </c>
    </row>
    <row r="121" spans="1:12" s="25" customFormat="1" ht="11.25">
      <c r="A121" s="2" t="s">
        <v>128</v>
      </c>
      <c r="B121" s="8" t="s">
        <v>110</v>
      </c>
      <c r="C121" s="8" t="s">
        <v>129</v>
      </c>
      <c r="D121" s="8"/>
      <c r="E121" s="16"/>
      <c r="F121" s="20"/>
      <c r="G121" s="20"/>
      <c r="H121" s="21">
        <f t="shared" ref="H121:J123" si="21">H122</f>
        <v>419000</v>
      </c>
      <c r="I121" s="21">
        <f t="shared" si="21"/>
        <v>323000</v>
      </c>
      <c r="J121" s="21">
        <f t="shared" si="21"/>
        <v>222000</v>
      </c>
    </row>
    <row r="122" spans="1:12" s="25" customFormat="1" ht="15" customHeight="1">
      <c r="A122" s="2" t="s">
        <v>112</v>
      </c>
      <c r="B122" s="8" t="s">
        <v>110</v>
      </c>
      <c r="C122" s="8" t="s">
        <v>129</v>
      </c>
      <c r="D122" s="8" t="s">
        <v>113</v>
      </c>
      <c r="E122" s="16"/>
      <c r="F122" s="20"/>
      <c r="G122" s="20"/>
      <c r="H122" s="21">
        <f t="shared" si="21"/>
        <v>419000</v>
      </c>
      <c r="I122" s="21">
        <f t="shared" si="21"/>
        <v>323000</v>
      </c>
      <c r="J122" s="21">
        <f t="shared" si="21"/>
        <v>222000</v>
      </c>
    </row>
    <row r="123" spans="1:12" s="25" customFormat="1" ht="36" customHeight="1">
      <c r="A123" s="2" t="s">
        <v>51</v>
      </c>
      <c r="B123" s="8" t="s">
        <v>110</v>
      </c>
      <c r="C123" s="8" t="s">
        <v>129</v>
      </c>
      <c r="D123" s="8" t="s">
        <v>217</v>
      </c>
      <c r="E123" s="18"/>
      <c r="F123" s="17"/>
      <c r="G123" s="17"/>
      <c r="H123" s="13">
        <f t="shared" si="21"/>
        <v>419000</v>
      </c>
      <c r="I123" s="13">
        <f t="shared" si="21"/>
        <v>323000</v>
      </c>
      <c r="J123" s="13">
        <f t="shared" si="21"/>
        <v>222000</v>
      </c>
    </row>
    <row r="124" spans="1:12" s="25" customFormat="1" ht="24" customHeight="1">
      <c r="A124" s="30" t="s">
        <v>40</v>
      </c>
      <c r="B124" s="8" t="s">
        <v>110</v>
      </c>
      <c r="C124" s="8" t="s">
        <v>129</v>
      </c>
      <c r="D124" s="8" t="s">
        <v>217</v>
      </c>
      <c r="E124" s="47">
        <v>200</v>
      </c>
      <c r="F124" s="48"/>
      <c r="G124" s="48"/>
      <c r="H124" s="40">
        <f>SUM(H125:H130)</f>
        <v>419000</v>
      </c>
      <c r="I124" s="40">
        <f>SUM(I125:I130)</f>
        <v>323000</v>
      </c>
      <c r="J124" s="40">
        <f>SUM(J125:J130)</f>
        <v>222000</v>
      </c>
    </row>
    <row r="125" spans="1:12" s="25" customFormat="1" ht="26.25" customHeight="1">
      <c r="A125" s="30" t="s">
        <v>130</v>
      </c>
      <c r="B125" s="19" t="s">
        <v>110</v>
      </c>
      <c r="C125" s="19" t="s">
        <v>129</v>
      </c>
      <c r="D125" s="8" t="s">
        <v>217</v>
      </c>
      <c r="E125" s="18">
        <v>244</v>
      </c>
      <c r="F125" s="20">
        <v>225</v>
      </c>
      <c r="G125" s="20"/>
      <c r="H125" s="21">
        <v>150000</v>
      </c>
      <c r="I125" s="21">
        <v>150000</v>
      </c>
      <c r="J125" s="21">
        <v>0</v>
      </c>
    </row>
    <row r="126" spans="1:12" s="25" customFormat="1" ht="13.5" customHeight="1">
      <c r="A126" s="30" t="s">
        <v>52</v>
      </c>
      <c r="B126" s="19" t="s">
        <v>110</v>
      </c>
      <c r="C126" s="19" t="s">
        <v>129</v>
      </c>
      <c r="D126" s="8" t="s">
        <v>217</v>
      </c>
      <c r="E126" s="18">
        <v>244</v>
      </c>
      <c r="F126" s="20">
        <v>225</v>
      </c>
      <c r="G126" s="20"/>
      <c r="H126" s="21">
        <v>96000</v>
      </c>
      <c r="I126" s="21">
        <v>96000</v>
      </c>
      <c r="J126" s="21">
        <v>96000</v>
      </c>
    </row>
    <row r="127" spans="1:12" s="25" customFormat="1" ht="23.25" customHeight="1">
      <c r="A127" s="30" t="s">
        <v>53</v>
      </c>
      <c r="B127" s="19" t="s">
        <v>110</v>
      </c>
      <c r="C127" s="19" t="s">
        <v>129</v>
      </c>
      <c r="D127" s="8" t="s">
        <v>217</v>
      </c>
      <c r="E127" s="18">
        <v>244</v>
      </c>
      <c r="F127" s="20">
        <v>226</v>
      </c>
      <c r="G127" s="20"/>
      <c r="H127" s="21">
        <v>47000</v>
      </c>
      <c r="I127" s="21">
        <v>47000</v>
      </c>
      <c r="J127" s="21">
        <v>45000</v>
      </c>
    </row>
    <row r="128" spans="1:12" s="113" customFormat="1" ht="32.25" customHeight="1">
      <c r="A128" s="105" t="s">
        <v>316</v>
      </c>
      <c r="B128" s="107" t="s">
        <v>110</v>
      </c>
      <c r="C128" s="107" t="s">
        <v>129</v>
      </c>
      <c r="D128" s="106" t="s">
        <v>217</v>
      </c>
      <c r="E128" s="108">
        <v>244</v>
      </c>
      <c r="F128" s="109">
        <v>226</v>
      </c>
      <c r="G128" s="109"/>
      <c r="H128" s="110">
        <v>96000</v>
      </c>
      <c r="I128" s="110">
        <v>0</v>
      </c>
      <c r="J128" s="110">
        <v>51000</v>
      </c>
      <c r="L128" s="113">
        <v>-34000</v>
      </c>
    </row>
    <row r="129" spans="1:12" s="25" customFormat="1" ht="24.75" customHeight="1">
      <c r="A129" s="30" t="s">
        <v>54</v>
      </c>
      <c r="B129" s="19" t="s">
        <v>110</v>
      </c>
      <c r="C129" s="19" t="s">
        <v>129</v>
      </c>
      <c r="D129" s="8" t="s">
        <v>217</v>
      </c>
      <c r="E129" s="18">
        <v>244</v>
      </c>
      <c r="F129" s="20">
        <v>227</v>
      </c>
      <c r="G129" s="20"/>
      <c r="H129" s="21">
        <v>30000</v>
      </c>
      <c r="I129" s="21">
        <v>30000</v>
      </c>
      <c r="J129" s="21">
        <v>30000</v>
      </c>
    </row>
    <row r="130" spans="1:12" s="25" customFormat="1" ht="14.25" customHeight="1">
      <c r="A130" s="30" t="s">
        <v>97</v>
      </c>
      <c r="B130" s="19" t="s">
        <v>110</v>
      </c>
      <c r="C130" s="19" t="s">
        <v>129</v>
      </c>
      <c r="D130" s="8" t="s">
        <v>217</v>
      </c>
      <c r="E130" s="18">
        <v>244</v>
      </c>
      <c r="F130" s="20">
        <v>226</v>
      </c>
      <c r="G130" s="20"/>
      <c r="H130" s="21">
        <v>0</v>
      </c>
      <c r="I130" s="21">
        <v>0</v>
      </c>
      <c r="J130" s="21">
        <v>0</v>
      </c>
    </row>
    <row r="131" spans="1:12" s="25" customFormat="1" ht="11.25">
      <c r="A131" s="36" t="s">
        <v>55</v>
      </c>
      <c r="B131" s="37" t="s">
        <v>110</v>
      </c>
      <c r="C131" s="37" t="s">
        <v>131</v>
      </c>
      <c r="D131" s="37"/>
      <c r="E131" s="47"/>
      <c r="F131" s="48"/>
      <c r="G131" s="48"/>
      <c r="H131" s="40">
        <f>H132</f>
        <v>1650000</v>
      </c>
      <c r="I131" s="40">
        <f>I132</f>
        <v>1450000</v>
      </c>
      <c r="J131" s="40">
        <f>J132</f>
        <v>1550000</v>
      </c>
    </row>
    <row r="132" spans="1:12" s="25" customFormat="1" ht="42.75" customHeight="1">
      <c r="A132" s="2" t="s">
        <v>219</v>
      </c>
      <c r="B132" s="8" t="s">
        <v>110</v>
      </c>
      <c r="C132" s="8" t="s">
        <v>131</v>
      </c>
      <c r="D132" s="8" t="s">
        <v>218</v>
      </c>
      <c r="E132" s="18"/>
      <c r="F132" s="17"/>
      <c r="G132" s="17"/>
      <c r="H132" s="13">
        <f t="shared" ref="H132:J133" si="22">H133</f>
        <v>1650000</v>
      </c>
      <c r="I132" s="13">
        <f t="shared" si="22"/>
        <v>1450000</v>
      </c>
      <c r="J132" s="13">
        <f t="shared" si="22"/>
        <v>1550000</v>
      </c>
    </row>
    <row r="133" spans="1:12" s="25" customFormat="1" ht="66" customHeight="1">
      <c r="A133" s="2" t="s">
        <v>132</v>
      </c>
      <c r="B133" s="8" t="s">
        <v>110</v>
      </c>
      <c r="C133" s="8" t="s">
        <v>131</v>
      </c>
      <c r="D133" s="8" t="s">
        <v>220</v>
      </c>
      <c r="E133" s="47"/>
      <c r="F133" s="48"/>
      <c r="G133" s="48"/>
      <c r="H133" s="40">
        <f t="shared" si="22"/>
        <v>1650000</v>
      </c>
      <c r="I133" s="40">
        <f t="shared" si="22"/>
        <v>1450000</v>
      </c>
      <c r="J133" s="40">
        <f t="shared" si="22"/>
        <v>1550000</v>
      </c>
    </row>
    <row r="134" spans="1:12" s="25" customFormat="1" ht="15" customHeight="1">
      <c r="A134" s="30" t="s">
        <v>31</v>
      </c>
      <c r="B134" s="19" t="s">
        <v>110</v>
      </c>
      <c r="C134" s="19" t="s">
        <v>131</v>
      </c>
      <c r="D134" s="8" t="s">
        <v>220</v>
      </c>
      <c r="E134" s="68">
        <v>800</v>
      </c>
      <c r="F134" s="69"/>
      <c r="G134" s="69"/>
      <c r="H134" s="70">
        <f>H135+H136</f>
        <v>1650000</v>
      </c>
      <c r="I134" s="70">
        <f t="shared" ref="I134:J134" si="23">I135+I136</f>
        <v>1450000</v>
      </c>
      <c r="J134" s="70">
        <f t="shared" si="23"/>
        <v>1550000</v>
      </c>
    </row>
    <row r="135" spans="1:12" s="113" customFormat="1" ht="14.25" customHeight="1">
      <c r="A135" s="105" t="s">
        <v>56</v>
      </c>
      <c r="B135" s="107" t="s">
        <v>110</v>
      </c>
      <c r="C135" s="107" t="s">
        <v>131</v>
      </c>
      <c r="D135" s="106" t="s">
        <v>221</v>
      </c>
      <c r="E135" s="108">
        <v>811</v>
      </c>
      <c r="F135" s="109">
        <v>245</v>
      </c>
      <c r="G135" s="109"/>
      <c r="H135" s="110">
        <v>1500000</v>
      </c>
      <c r="I135" s="110">
        <v>1300000</v>
      </c>
      <c r="J135" s="110">
        <v>1400000</v>
      </c>
      <c r="L135" s="113">
        <v>-2000000</v>
      </c>
    </row>
    <row r="136" spans="1:12" s="25" customFormat="1" ht="15.75" customHeight="1">
      <c r="A136" s="30" t="s">
        <v>57</v>
      </c>
      <c r="B136" s="19" t="s">
        <v>110</v>
      </c>
      <c r="C136" s="19" t="s">
        <v>131</v>
      </c>
      <c r="D136" s="8" t="s">
        <v>222</v>
      </c>
      <c r="E136" s="18">
        <v>811</v>
      </c>
      <c r="F136" s="20">
        <v>245</v>
      </c>
      <c r="G136" s="20"/>
      <c r="H136" s="21">
        <v>150000</v>
      </c>
      <c r="I136" s="21">
        <v>150000</v>
      </c>
      <c r="J136" s="21">
        <v>150000</v>
      </c>
    </row>
    <row r="137" spans="1:12" s="25" customFormat="1" ht="34.5" customHeight="1">
      <c r="A137" s="30" t="s">
        <v>133</v>
      </c>
      <c r="B137" s="19" t="s">
        <v>110</v>
      </c>
      <c r="C137" s="51" t="s">
        <v>134</v>
      </c>
      <c r="D137" s="51"/>
      <c r="E137" s="47"/>
      <c r="F137" s="50"/>
      <c r="G137" s="50"/>
      <c r="H137" s="49">
        <f>H138</f>
        <v>8029209</v>
      </c>
      <c r="I137" s="49">
        <f t="shared" ref="I137:J137" si="24">I138</f>
        <v>6497900</v>
      </c>
      <c r="J137" s="49">
        <f t="shared" si="24"/>
        <v>6528300</v>
      </c>
    </row>
    <row r="138" spans="1:12" s="25" customFormat="1" ht="34.5" customHeight="1">
      <c r="A138" s="30" t="s">
        <v>223</v>
      </c>
      <c r="B138" s="19" t="s">
        <v>110</v>
      </c>
      <c r="C138" s="19" t="s">
        <v>134</v>
      </c>
      <c r="D138" s="19" t="s">
        <v>135</v>
      </c>
      <c r="E138" s="18"/>
      <c r="F138" s="20"/>
      <c r="G138" s="20"/>
      <c r="H138" s="21">
        <f>H139+H145</f>
        <v>8029209</v>
      </c>
      <c r="I138" s="21">
        <f>I139+I145</f>
        <v>6497900</v>
      </c>
      <c r="J138" s="21">
        <f>J139+J145</f>
        <v>6528300</v>
      </c>
    </row>
    <row r="139" spans="1:12" s="25" customFormat="1" ht="59.25" customHeight="1">
      <c r="A139" s="36" t="s">
        <v>137</v>
      </c>
      <c r="B139" s="37" t="s">
        <v>110</v>
      </c>
      <c r="C139" s="37" t="s">
        <v>134</v>
      </c>
      <c r="D139" s="37" t="s">
        <v>224</v>
      </c>
      <c r="E139" s="47"/>
      <c r="F139" s="48"/>
      <c r="G139" s="48"/>
      <c r="H139" s="40">
        <f>H140</f>
        <v>4521300</v>
      </c>
      <c r="I139" s="40">
        <f t="shared" ref="I139:J139" si="25">I140</f>
        <v>4782200</v>
      </c>
      <c r="J139" s="40">
        <f t="shared" si="25"/>
        <v>4858300</v>
      </c>
    </row>
    <row r="140" spans="1:12" s="25" customFormat="1" ht="33" customHeight="1">
      <c r="A140" s="2" t="s">
        <v>40</v>
      </c>
      <c r="B140" s="8" t="s">
        <v>110</v>
      </c>
      <c r="C140" s="8" t="s">
        <v>136</v>
      </c>
      <c r="D140" s="37" t="s">
        <v>224</v>
      </c>
      <c r="E140" s="68">
        <v>200</v>
      </c>
      <c r="F140" s="69"/>
      <c r="G140" s="69"/>
      <c r="H140" s="70">
        <f>H141+H142+H143+H144</f>
        <v>4521300</v>
      </c>
      <c r="I140" s="70">
        <f t="shared" ref="I140:J140" si="26">SUM(I141:I144)</f>
        <v>4782200</v>
      </c>
      <c r="J140" s="70">
        <f t="shared" si="26"/>
        <v>4858300</v>
      </c>
    </row>
    <row r="141" spans="1:12" s="25" customFormat="1" ht="27" customHeight="1">
      <c r="A141" s="30" t="s">
        <v>59</v>
      </c>
      <c r="B141" s="8" t="s">
        <v>110</v>
      </c>
      <c r="C141" s="8" t="s">
        <v>136</v>
      </c>
      <c r="D141" s="37" t="s">
        <v>224</v>
      </c>
      <c r="E141" s="18">
        <v>244</v>
      </c>
      <c r="F141" s="20">
        <v>225</v>
      </c>
      <c r="G141" s="20"/>
      <c r="H141" s="21">
        <v>1000000</v>
      </c>
      <c r="I141" s="21">
        <v>1000000</v>
      </c>
      <c r="J141" s="21">
        <v>1000000</v>
      </c>
    </row>
    <row r="142" spans="1:12" s="25" customFormat="1" ht="26.25" customHeight="1">
      <c r="A142" s="30" t="s">
        <v>306</v>
      </c>
      <c r="B142" s="8" t="s">
        <v>110</v>
      </c>
      <c r="C142" s="8" t="s">
        <v>136</v>
      </c>
      <c r="D142" s="37" t="s">
        <v>224</v>
      </c>
      <c r="E142" s="18">
        <v>244</v>
      </c>
      <c r="F142" s="20">
        <v>225</v>
      </c>
      <c r="G142" s="20"/>
      <c r="H142" s="21">
        <v>2871300</v>
      </c>
      <c r="I142" s="21">
        <v>3062200</v>
      </c>
      <c r="J142" s="21">
        <v>3138300</v>
      </c>
    </row>
    <row r="143" spans="1:12" s="25" customFormat="1" ht="19.5" customHeight="1">
      <c r="A143" s="30" t="s">
        <v>197</v>
      </c>
      <c r="B143" s="8" t="s">
        <v>110</v>
      </c>
      <c r="C143" s="8" t="s">
        <v>136</v>
      </c>
      <c r="D143" s="37" t="s">
        <v>224</v>
      </c>
      <c r="E143" s="18">
        <v>244</v>
      </c>
      <c r="F143" s="20">
        <v>225</v>
      </c>
      <c r="G143" s="20"/>
      <c r="H143" s="21">
        <v>250000</v>
      </c>
      <c r="I143" s="21">
        <v>300000</v>
      </c>
      <c r="J143" s="21">
        <v>300000</v>
      </c>
    </row>
    <row r="144" spans="1:12" s="25" customFormat="1" ht="15.75" customHeight="1">
      <c r="A144" s="30" t="s">
        <v>139</v>
      </c>
      <c r="B144" s="8" t="s">
        <v>110</v>
      </c>
      <c r="C144" s="8" t="s">
        <v>136</v>
      </c>
      <c r="D144" s="37" t="s">
        <v>224</v>
      </c>
      <c r="E144" s="18">
        <v>244</v>
      </c>
      <c r="F144" s="20">
        <v>225</v>
      </c>
      <c r="G144" s="20"/>
      <c r="H144" s="21">
        <v>400000</v>
      </c>
      <c r="I144" s="21">
        <v>420000</v>
      </c>
      <c r="J144" s="21">
        <v>420000</v>
      </c>
    </row>
    <row r="145" spans="1:12" s="25" customFormat="1" ht="57" customHeight="1">
      <c r="A145" s="36" t="s">
        <v>138</v>
      </c>
      <c r="B145" s="37" t="s">
        <v>110</v>
      </c>
      <c r="C145" s="37" t="s">
        <v>134</v>
      </c>
      <c r="D145" s="37" t="s">
        <v>225</v>
      </c>
      <c r="E145" s="47"/>
      <c r="F145" s="50"/>
      <c r="G145" s="50"/>
      <c r="H145" s="49">
        <f>H146+H156</f>
        <v>3507909</v>
      </c>
      <c r="I145" s="49">
        <f>I146+I156</f>
        <v>1715700</v>
      </c>
      <c r="J145" s="49">
        <f>J146+J156</f>
        <v>1670000</v>
      </c>
    </row>
    <row r="146" spans="1:12" s="25" customFormat="1" ht="34.5" customHeight="1">
      <c r="A146" s="2" t="s">
        <v>178</v>
      </c>
      <c r="B146" s="8" t="s">
        <v>110</v>
      </c>
      <c r="C146" s="8" t="s">
        <v>134</v>
      </c>
      <c r="D146" s="8" t="s">
        <v>226</v>
      </c>
      <c r="E146" s="18">
        <v>200</v>
      </c>
      <c r="F146" s="20"/>
      <c r="G146" s="20"/>
      <c r="H146" s="21">
        <f>H147+H148+H149+H150+H151+H152+H153+H154+H155</f>
        <v>2707909</v>
      </c>
      <c r="I146" s="21">
        <f t="shared" ref="I146:J146" si="27">SUM(I147:I154)</f>
        <v>865700</v>
      </c>
      <c r="J146" s="21">
        <f t="shared" si="27"/>
        <v>820000</v>
      </c>
    </row>
    <row r="147" spans="1:12" s="25" customFormat="1" ht="25.5" customHeight="1">
      <c r="A147" s="30" t="s">
        <v>308</v>
      </c>
      <c r="B147" s="8" t="s">
        <v>110</v>
      </c>
      <c r="C147" s="8" t="s">
        <v>134</v>
      </c>
      <c r="D147" s="8" t="s">
        <v>226</v>
      </c>
      <c r="E147" s="18">
        <v>244</v>
      </c>
      <c r="F147" s="20">
        <v>225</v>
      </c>
      <c r="G147" s="20"/>
      <c r="H147" s="21">
        <v>1325809</v>
      </c>
      <c r="I147" s="21">
        <v>200000</v>
      </c>
      <c r="J147" s="21">
        <v>200000</v>
      </c>
    </row>
    <row r="148" spans="1:12" s="129" customFormat="1" ht="27" customHeight="1">
      <c r="A148" s="124" t="s">
        <v>307</v>
      </c>
      <c r="B148" s="134" t="s">
        <v>110</v>
      </c>
      <c r="C148" s="134" t="s">
        <v>134</v>
      </c>
      <c r="D148" s="134" t="s">
        <v>226</v>
      </c>
      <c r="E148" s="126">
        <v>244</v>
      </c>
      <c r="F148" s="127">
        <v>225</v>
      </c>
      <c r="G148" s="127"/>
      <c r="H148" s="128">
        <v>200000</v>
      </c>
      <c r="I148" s="128">
        <v>200000</v>
      </c>
      <c r="J148" s="128">
        <v>200000</v>
      </c>
      <c r="L148" s="129">
        <v>-50000</v>
      </c>
    </row>
    <row r="149" spans="1:12" s="25" customFormat="1" ht="36.75" customHeight="1">
      <c r="A149" s="30" t="s">
        <v>58</v>
      </c>
      <c r="B149" s="8" t="s">
        <v>110</v>
      </c>
      <c r="C149" s="8" t="s">
        <v>134</v>
      </c>
      <c r="D149" s="8" t="s">
        <v>226</v>
      </c>
      <c r="E149" s="18">
        <v>244</v>
      </c>
      <c r="F149" s="20">
        <v>225</v>
      </c>
      <c r="G149" s="20"/>
      <c r="H149" s="21">
        <v>125000</v>
      </c>
      <c r="I149" s="21">
        <v>105000</v>
      </c>
      <c r="J149" s="21">
        <v>105000</v>
      </c>
    </row>
    <row r="150" spans="1:12" s="25" customFormat="1" ht="25.5" customHeight="1">
      <c r="A150" s="30" t="s">
        <v>277</v>
      </c>
      <c r="B150" s="8" t="s">
        <v>110</v>
      </c>
      <c r="C150" s="8" t="s">
        <v>134</v>
      </c>
      <c r="D150" s="8" t="s">
        <v>226</v>
      </c>
      <c r="E150" s="18">
        <v>244</v>
      </c>
      <c r="F150" s="20">
        <v>225</v>
      </c>
      <c r="G150" s="20"/>
      <c r="H150" s="21">
        <v>750000</v>
      </c>
      <c r="I150" s="21">
        <v>0</v>
      </c>
      <c r="J150" s="21">
        <v>0</v>
      </c>
    </row>
    <row r="151" spans="1:12" s="25" customFormat="1" ht="22.5" customHeight="1">
      <c r="A151" s="30" t="s">
        <v>95</v>
      </c>
      <c r="B151" s="8" t="s">
        <v>110</v>
      </c>
      <c r="C151" s="8" t="s">
        <v>134</v>
      </c>
      <c r="D151" s="8" t="s">
        <v>226</v>
      </c>
      <c r="E151" s="18">
        <v>244</v>
      </c>
      <c r="F151" s="20">
        <v>226</v>
      </c>
      <c r="G151" s="20"/>
      <c r="H151" s="21">
        <v>0</v>
      </c>
      <c r="I151" s="21">
        <v>100000</v>
      </c>
      <c r="J151" s="21">
        <v>100000</v>
      </c>
    </row>
    <row r="152" spans="1:12" s="25" customFormat="1" ht="22.5" customHeight="1">
      <c r="A152" s="30" t="s">
        <v>198</v>
      </c>
      <c r="B152" s="8" t="s">
        <v>110</v>
      </c>
      <c r="C152" s="8" t="s">
        <v>134</v>
      </c>
      <c r="D152" s="8" t="s">
        <v>226</v>
      </c>
      <c r="E152" s="18">
        <v>244</v>
      </c>
      <c r="F152" s="20">
        <v>226</v>
      </c>
      <c r="G152" s="20"/>
      <c r="H152" s="21">
        <v>80000</v>
      </c>
      <c r="I152" s="21"/>
      <c r="J152" s="21"/>
    </row>
    <row r="153" spans="1:12" s="25" customFormat="1" ht="22.5" customHeight="1">
      <c r="A153" s="30" t="s">
        <v>196</v>
      </c>
      <c r="B153" s="8" t="s">
        <v>110</v>
      </c>
      <c r="C153" s="8" t="s">
        <v>134</v>
      </c>
      <c r="D153" s="8" t="s">
        <v>226</v>
      </c>
      <c r="E153" s="18">
        <v>244</v>
      </c>
      <c r="F153" s="20">
        <v>226</v>
      </c>
      <c r="G153" s="20"/>
      <c r="H153" s="21">
        <v>0</v>
      </c>
      <c r="I153" s="21">
        <v>145700</v>
      </c>
      <c r="J153" s="21">
        <v>100000</v>
      </c>
    </row>
    <row r="154" spans="1:12" s="113" customFormat="1" ht="17.25" customHeight="1">
      <c r="A154" s="105" t="s">
        <v>161</v>
      </c>
      <c r="B154" s="106" t="s">
        <v>110</v>
      </c>
      <c r="C154" s="106" t="s">
        <v>136</v>
      </c>
      <c r="D154" s="106" t="s">
        <v>226</v>
      </c>
      <c r="E154" s="108">
        <v>244</v>
      </c>
      <c r="F154" s="109">
        <v>226</v>
      </c>
      <c r="G154" s="109"/>
      <c r="H154" s="110">
        <v>120000</v>
      </c>
      <c r="I154" s="110">
        <v>115000</v>
      </c>
      <c r="J154" s="110">
        <v>115000</v>
      </c>
      <c r="L154" s="113">
        <v>-30000</v>
      </c>
    </row>
    <row r="155" spans="1:12" s="113" customFormat="1" ht="21.75" customHeight="1">
      <c r="A155" s="105" t="s">
        <v>309</v>
      </c>
      <c r="B155" s="106" t="s">
        <v>110</v>
      </c>
      <c r="C155" s="106" t="s">
        <v>136</v>
      </c>
      <c r="D155" s="106" t="s">
        <v>226</v>
      </c>
      <c r="E155" s="108">
        <v>244</v>
      </c>
      <c r="F155" s="109">
        <v>310</v>
      </c>
      <c r="G155" s="109"/>
      <c r="H155" s="110">
        <v>107100</v>
      </c>
      <c r="I155" s="110">
        <v>0</v>
      </c>
      <c r="J155" s="110">
        <v>0</v>
      </c>
      <c r="L155" s="113">
        <v>-400000</v>
      </c>
    </row>
    <row r="156" spans="1:12" s="28" customFormat="1" ht="34.5" customHeight="1">
      <c r="A156" s="2" t="s">
        <v>179</v>
      </c>
      <c r="B156" s="8" t="s">
        <v>110</v>
      </c>
      <c r="C156" s="8" t="s">
        <v>134</v>
      </c>
      <c r="D156" s="8" t="s">
        <v>227</v>
      </c>
      <c r="E156" s="18">
        <v>200</v>
      </c>
      <c r="F156" s="20"/>
      <c r="G156" s="20"/>
      <c r="H156" s="21">
        <f>H157+H158+H159</f>
        <v>800000</v>
      </c>
      <c r="I156" s="21">
        <f>I157+I158+I159</f>
        <v>850000</v>
      </c>
      <c r="J156" s="21">
        <f>J157+J158+J159</f>
        <v>850000</v>
      </c>
    </row>
    <row r="157" spans="1:12" s="113" customFormat="1" ht="17.25" customHeight="1">
      <c r="A157" s="105" t="s">
        <v>60</v>
      </c>
      <c r="B157" s="106" t="s">
        <v>110</v>
      </c>
      <c r="C157" s="106" t="s">
        <v>134</v>
      </c>
      <c r="D157" s="106" t="s">
        <v>227</v>
      </c>
      <c r="E157" s="108">
        <v>244</v>
      </c>
      <c r="F157" s="109">
        <v>225</v>
      </c>
      <c r="G157" s="109"/>
      <c r="H157" s="110">
        <v>400000</v>
      </c>
      <c r="I157" s="110">
        <v>360000</v>
      </c>
      <c r="J157" s="110">
        <v>360000</v>
      </c>
      <c r="L157" s="113">
        <v>-700000</v>
      </c>
    </row>
    <row r="158" spans="1:12" s="113" customFormat="1" ht="24" customHeight="1">
      <c r="A158" s="105" t="s">
        <v>154</v>
      </c>
      <c r="B158" s="106" t="s">
        <v>110</v>
      </c>
      <c r="C158" s="106" t="s">
        <v>155</v>
      </c>
      <c r="D158" s="106" t="s">
        <v>227</v>
      </c>
      <c r="E158" s="108">
        <v>244</v>
      </c>
      <c r="F158" s="109">
        <v>225</v>
      </c>
      <c r="G158" s="109"/>
      <c r="H158" s="110">
        <v>400000</v>
      </c>
      <c r="I158" s="110">
        <v>490000</v>
      </c>
      <c r="J158" s="110">
        <v>490000</v>
      </c>
      <c r="L158" s="113">
        <v>-700000</v>
      </c>
    </row>
    <row r="159" spans="1:12" s="25" customFormat="1" ht="18" customHeight="1">
      <c r="A159" s="30" t="s">
        <v>265</v>
      </c>
      <c r="B159" s="8" t="s">
        <v>110</v>
      </c>
      <c r="C159" s="8" t="s">
        <v>155</v>
      </c>
      <c r="D159" s="8" t="s">
        <v>227</v>
      </c>
      <c r="E159" s="18">
        <v>244</v>
      </c>
      <c r="F159" s="20">
        <v>225</v>
      </c>
      <c r="G159" s="20"/>
      <c r="H159" s="21">
        <v>0</v>
      </c>
      <c r="I159" s="21">
        <v>0</v>
      </c>
      <c r="J159" s="21">
        <v>0</v>
      </c>
    </row>
    <row r="160" spans="1:12" s="25" customFormat="1" ht="23.25" customHeight="1">
      <c r="A160" s="36" t="s">
        <v>61</v>
      </c>
      <c r="B160" s="37" t="s">
        <v>110</v>
      </c>
      <c r="C160" s="37" t="s">
        <v>140</v>
      </c>
      <c r="D160" s="37"/>
      <c r="E160" s="47"/>
      <c r="F160" s="48"/>
      <c r="G160" s="48"/>
      <c r="H160" s="40">
        <f>H161</f>
        <v>90000</v>
      </c>
      <c r="I160" s="40">
        <f>I161</f>
        <v>90000</v>
      </c>
      <c r="J160" s="40">
        <f>J161</f>
        <v>90000</v>
      </c>
    </row>
    <row r="161" spans="1:12" s="25" customFormat="1" ht="14.25" customHeight="1">
      <c r="A161" s="2" t="s">
        <v>112</v>
      </c>
      <c r="B161" s="8" t="s">
        <v>110</v>
      </c>
      <c r="C161" s="8" t="s">
        <v>140</v>
      </c>
      <c r="D161" s="8" t="s">
        <v>113</v>
      </c>
      <c r="E161" s="16"/>
      <c r="F161" s="20"/>
      <c r="G161" s="20"/>
      <c r="H161" s="21">
        <f>H162+H165</f>
        <v>90000</v>
      </c>
      <c r="I161" s="21">
        <f>I162+I165</f>
        <v>90000</v>
      </c>
      <c r="J161" s="21">
        <f>J162+J165</f>
        <v>90000</v>
      </c>
    </row>
    <row r="162" spans="1:12" s="25" customFormat="1" ht="77.25" customHeight="1">
      <c r="A162" s="2" t="s">
        <v>62</v>
      </c>
      <c r="B162" s="8" t="s">
        <v>110</v>
      </c>
      <c r="C162" s="8" t="s">
        <v>140</v>
      </c>
      <c r="D162" s="8" t="s">
        <v>228</v>
      </c>
      <c r="E162" s="18"/>
      <c r="F162" s="17"/>
      <c r="G162" s="17"/>
      <c r="H162" s="13">
        <f>H163</f>
        <v>30000</v>
      </c>
      <c r="I162" s="13">
        <f t="shared" ref="I162:J163" si="28">I163</f>
        <v>30000</v>
      </c>
      <c r="J162" s="13">
        <f t="shared" si="28"/>
        <v>30000</v>
      </c>
    </row>
    <row r="163" spans="1:12" s="25" customFormat="1" ht="13.5" customHeight="1">
      <c r="A163" s="73" t="s">
        <v>46</v>
      </c>
      <c r="B163" s="22" t="s">
        <v>110</v>
      </c>
      <c r="C163" s="22" t="s">
        <v>140</v>
      </c>
      <c r="D163" s="8" t="s">
        <v>228</v>
      </c>
      <c r="E163" s="47">
        <v>500</v>
      </c>
      <c r="F163" s="50"/>
      <c r="G163" s="50"/>
      <c r="H163" s="49">
        <f>H164</f>
        <v>30000</v>
      </c>
      <c r="I163" s="49">
        <f t="shared" si="28"/>
        <v>30000</v>
      </c>
      <c r="J163" s="49">
        <f t="shared" si="28"/>
        <v>30000</v>
      </c>
    </row>
    <row r="164" spans="1:12" s="25" customFormat="1" ht="24" customHeight="1">
      <c r="A164" s="30" t="s">
        <v>35</v>
      </c>
      <c r="B164" s="22" t="s">
        <v>110</v>
      </c>
      <c r="C164" s="22" t="s">
        <v>140</v>
      </c>
      <c r="D164" s="8" t="s">
        <v>228</v>
      </c>
      <c r="E164" s="18">
        <v>540</v>
      </c>
      <c r="F164" s="20">
        <v>251</v>
      </c>
      <c r="G164" s="20"/>
      <c r="H164" s="21">
        <v>30000</v>
      </c>
      <c r="I164" s="21">
        <v>30000</v>
      </c>
      <c r="J164" s="21">
        <v>30000</v>
      </c>
    </row>
    <row r="165" spans="1:12" s="25" customFormat="1" ht="69" customHeight="1">
      <c r="A165" s="2" t="s">
        <v>63</v>
      </c>
      <c r="B165" s="8" t="s">
        <v>110</v>
      </c>
      <c r="C165" s="8" t="s">
        <v>140</v>
      </c>
      <c r="D165" s="8" t="s">
        <v>229</v>
      </c>
      <c r="E165" s="18"/>
      <c r="F165" s="17"/>
      <c r="G165" s="17"/>
      <c r="H165" s="13">
        <f>H166</f>
        <v>60000</v>
      </c>
      <c r="I165" s="13">
        <f t="shared" ref="I165:J166" si="29">I166</f>
        <v>60000</v>
      </c>
      <c r="J165" s="13">
        <f t="shared" si="29"/>
        <v>60000</v>
      </c>
    </row>
    <row r="166" spans="1:12" s="25" customFormat="1" ht="15" customHeight="1">
      <c r="A166" s="73" t="s">
        <v>46</v>
      </c>
      <c r="B166" s="22" t="s">
        <v>110</v>
      </c>
      <c r="C166" s="22" t="s">
        <v>140</v>
      </c>
      <c r="D166" s="8" t="s">
        <v>229</v>
      </c>
      <c r="E166" s="47">
        <v>500</v>
      </c>
      <c r="F166" s="48"/>
      <c r="G166" s="48"/>
      <c r="H166" s="40">
        <f>H167</f>
        <v>60000</v>
      </c>
      <c r="I166" s="40">
        <f t="shared" si="29"/>
        <v>60000</v>
      </c>
      <c r="J166" s="40">
        <f t="shared" si="29"/>
        <v>60000</v>
      </c>
    </row>
    <row r="167" spans="1:12" s="25" customFormat="1" ht="23.25" customHeight="1">
      <c r="A167" s="30" t="s">
        <v>35</v>
      </c>
      <c r="B167" s="8" t="s">
        <v>110</v>
      </c>
      <c r="C167" s="8" t="s">
        <v>140</v>
      </c>
      <c r="D167" s="8" t="s">
        <v>229</v>
      </c>
      <c r="E167" s="18">
        <v>540</v>
      </c>
      <c r="F167" s="20">
        <v>251</v>
      </c>
      <c r="G167" s="20"/>
      <c r="H167" s="21">
        <v>60000</v>
      </c>
      <c r="I167" s="21">
        <v>60000</v>
      </c>
      <c r="J167" s="21">
        <v>60000</v>
      </c>
    </row>
    <row r="168" spans="1:12" s="25" customFormat="1" ht="15" customHeight="1">
      <c r="A168" s="36" t="s">
        <v>64</v>
      </c>
      <c r="B168" s="37" t="s">
        <v>110</v>
      </c>
      <c r="C168" s="37" t="s">
        <v>145</v>
      </c>
      <c r="D168" s="37"/>
      <c r="E168" s="53"/>
      <c r="F168" s="50"/>
      <c r="G168" s="50"/>
      <c r="H168" s="49">
        <f>H169+H180+H186+H216</f>
        <v>11282200</v>
      </c>
      <c r="I168" s="49">
        <f>I169+I180+I186+I216</f>
        <v>11020840</v>
      </c>
      <c r="J168" s="49">
        <f>J169+J180+J186+J216</f>
        <v>10658990</v>
      </c>
    </row>
    <row r="169" spans="1:12" s="25" customFormat="1" ht="15" customHeight="1">
      <c r="A169" s="36" t="s">
        <v>65</v>
      </c>
      <c r="B169" s="37" t="s">
        <v>110</v>
      </c>
      <c r="C169" s="37" t="s">
        <v>144</v>
      </c>
      <c r="D169" s="37"/>
      <c r="E169" s="38"/>
      <c r="F169" s="52"/>
      <c r="G169" s="52"/>
      <c r="H169" s="49">
        <f>H170</f>
        <v>530000</v>
      </c>
      <c r="I169" s="49">
        <f t="shared" ref="I169:J169" si="30">I170</f>
        <v>435000</v>
      </c>
      <c r="J169" s="49">
        <f t="shared" si="30"/>
        <v>435000</v>
      </c>
    </row>
    <row r="170" spans="1:12" s="25" customFormat="1" ht="58.5" customHeight="1">
      <c r="A170" s="30" t="s">
        <v>231</v>
      </c>
      <c r="B170" s="19" t="s">
        <v>110</v>
      </c>
      <c r="C170" s="19" t="s">
        <v>144</v>
      </c>
      <c r="D170" s="19" t="s">
        <v>230</v>
      </c>
      <c r="E170" s="18"/>
      <c r="F170" s="17"/>
      <c r="G170" s="17"/>
      <c r="H170" s="13">
        <f>H171+H174</f>
        <v>530000</v>
      </c>
      <c r="I170" s="13">
        <f>I171+I174</f>
        <v>435000</v>
      </c>
      <c r="J170" s="13">
        <f>J171+J174</f>
        <v>435000</v>
      </c>
    </row>
    <row r="171" spans="1:12" s="25" customFormat="1" ht="23.25" customHeight="1">
      <c r="A171" s="30" t="s">
        <v>146</v>
      </c>
      <c r="B171" s="19" t="s">
        <v>110</v>
      </c>
      <c r="C171" s="19" t="s">
        <v>144</v>
      </c>
      <c r="D171" s="19" t="s">
        <v>232</v>
      </c>
      <c r="E171" s="18"/>
      <c r="F171" s="17"/>
      <c r="G171" s="17"/>
      <c r="H171" s="13">
        <f>H172</f>
        <v>330000</v>
      </c>
      <c r="I171" s="13">
        <f t="shared" ref="I171:J172" si="31">I172</f>
        <v>330000</v>
      </c>
      <c r="J171" s="13">
        <f t="shared" si="31"/>
        <v>330000</v>
      </c>
    </row>
    <row r="172" spans="1:12" s="25" customFormat="1" ht="34.5" customHeight="1">
      <c r="A172" s="100" t="s">
        <v>40</v>
      </c>
      <c r="B172" s="101" t="s">
        <v>110</v>
      </c>
      <c r="C172" s="101" t="s">
        <v>144</v>
      </c>
      <c r="D172" s="101" t="s">
        <v>232</v>
      </c>
      <c r="E172" s="47">
        <v>200</v>
      </c>
      <c r="F172" s="48"/>
      <c r="G172" s="48"/>
      <c r="H172" s="40">
        <f>H173</f>
        <v>330000</v>
      </c>
      <c r="I172" s="40">
        <f t="shared" si="31"/>
        <v>330000</v>
      </c>
      <c r="J172" s="40">
        <f t="shared" si="31"/>
        <v>330000</v>
      </c>
    </row>
    <row r="173" spans="1:12" s="25" customFormat="1" ht="25.5" customHeight="1">
      <c r="A173" s="30" t="s">
        <v>263</v>
      </c>
      <c r="B173" s="19" t="s">
        <v>110</v>
      </c>
      <c r="C173" s="19" t="s">
        <v>144</v>
      </c>
      <c r="D173" s="19" t="s">
        <v>232</v>
      </c>
      <c r="E173" s="18">
        <v>244</v>
      </c>
      <c r="F173" s="20">
        <v>225</v>
      </c>
      <c r="G173" s="20"/>
      <c r="H173" s="21">
        <v>330000</v>
      </c>
      <c r="I173" s="21">
        <v>330000</v>
      </c>
      <c r="J173" s="21">
        <v>330000</v>
      </c>
    </row>
    <row r="174" spans="1:12" s="25" customFormat="1" ht="26.25" customHeight="1">
      <c r="A174" s="30" t="s">
        <v>66</v>
      </c>
      <c r="B174" s="19" t="s">
        <v>110</v>
      </c>
      <c r="C174" s="19" t="s">
        <v>144</v>
      </c>
      <c r="D174" s="19" t="s">
        <v>233</v>
      </c>
      <c r="E174" s="18"/>
      <c r="F174" s="20"/>
      <c r="G174" s="20"/>
      <c r="H174" s="21">
        <f>H175</f>
        <v>200000</v>
      </c>
      <c r="I174" s="21">
        <f t="shared" ref="I174:J174" si="32">I175</f>
        <v>105000</v>
      </c>
      <c r="J174" s="21">
        <f t="shared" si="32"/>
        <v>105000</v>
      </c>
    </row>
    <row r="175" spans="1:12" s="25" customFormat="1" ht="34.5" customHeight="1">
      <c r="A175" s="30" t="s">
        <v>40</v>
      </c>
      <c r="B175" s="19" t="s">
        <v>110</v>
      </c>
      <c r="C175" s="19" t="s">
        <v>144</v>
      </c>
      <c r="D175" s="19" t="s">
        <v>233</v>
      </c>
      <c r="E175" s="47">
        <v>200</v>
      </c>
      <c r="F175" s="50"/>
      <c r="G175" s="50"/>
      <c r="H175" s="49">
        <f>H176+H177+H178+H179</f>
        <v>200000</v>
      </c>
      <c r="I175" s="49">
        <f t="shared" ref="I175:J175" si="33">I176</f>
        <v>105000</v>
      </c>
      <c r="J175" s="49">
        <f t="shared" si="33"/>
        <v>105000</v>
      </c>
    </row>
    <row r="176" spans="1:12" s="25" customFormat="1" ht="56.25" customHeight="1">
      <c r="A176" s="124" t="s">
        <v>280</v>
      </c>
      <c r="B176" s="125" t="s">
        <v>110</v>
      </c>
      <c r="C176" s="125" t="s">
        <v>144</v>
      </c>
      <c r="D176" s="125" t="s">
        <v>233</v>
      </c>
      <c r="E176" s="126">
        <v>244</v>
      </c>
      <c r="F176" s="127">
        <v>225</v>
      </c>
      <c r="G176" s="127"/>
      <c r="H176" s="128">
        <v>120000</v>
      </c>
      <c r="I176" s="128">
        <v>105000</v>
      </c>
      <c r="J176" s="128">
        <v>105000</v>
      </c>
      <c r="L176" s="25">
        <v>-140000</v>
      </c>
    </row>
    <row r="177" spans="1:14" s="25" customFormat="1" ht="25.5" customHeight="1">
      <c r="A177" s="124" t="s">
        <v>294</v>
      </c>
      <c r="B177" s="125" t="s">
        <v>110</v>
      </c>
      <c r="C177" s="125" t="s">
        <v>144</v>
      </c>
      <c r="D177" s="125" t="s">
        <v>233</v>
      </c>
      <c r="E177" s="126">
        <v>244</v>
      </c>
      <c r="F177" s="127">
        <v>225</v>
      </c>
      <c r="G177" s="127"/>
      <c r="H177" s="128">
        <v>80000</v>
      </c>
      <c r="I177" s="128">
        <v>0</v>
      </c>
      <c r="J177" s="128">
        <v>0</v>
      </c>
      <c r="L177" s="25">
        <v>-80000</v>
      </c>
    </row>
    <row r="178" spans="1:14" s="129" customFormat="1" ht="13.5" customHeight="1">
      <c r="A178" s="124" t="s">
        <v>296</v>
      </c>
      <c r="B178" s="125" t="s">
        <v>110</v>
      </c>
      <c r="C178" s="125" t="s">
        <v>144</v>
      </c>
      <c r="D178" s="125" t="s">
        <v>233</v>
      </c>
      <c r="E178" s="126">
        <v>244</v>
      </c>
      <c r="F178" s="127">
        <v>225</v>
      </c>
      <c r="G178" s="127"/>
      <c r="H178" s="128">
        <v>0</v>
      </c>
      <c r="I178" s="128">
        <v>0</v>
      </c>
      <c r="J178" s="128">
        <v>0</v>
      </c>
      <c r="L178" s="129">
        <v>-100000</v>
      </c>
    </row>
    <row r="179" spans="1:14" s="129" customFormat="1" ht="25.5" customHeight="1">
      <c r="A179" s="124" t="s">
        <v>295</v>
      </c>
      <c r="B179" s="125" t="s">
        <v>110</v>
      </c>
      <c r="C179" s="125" t="s">
        <v>144</v>
      </c>
      <c r="D179" s="125" t="s">
        <v>233</v>
      </c>
      <c r="E179" s="126">
        <v>244</v>
      </c>
      <c r="F179" s="127">
        <v>226</v>
      </c>
      <c r="G179" s="127"/>
      <c r="H179" s="128">
        <v>0</v>
      </c>
      <c r="I179" s="128">
        <v>0</v>
      </c>
      <c r="J179" s="128">
        <v>0</v>
      </c>
      <c r="L179" s="129">
        <v>-100000</v>
      </c>
    </row>
    <row r="180" spans="1:14" s="25" customFormat="1" ht="13.5" customHeight="1">
      <c r="A180" s="36" t="s">
        <v>67</v>
      </c>
      <c r="B180" s="37" t="s">
        <v>110</v>
      </c>
      <c r="C180" s="37" t="s">
        <v>147</v>
      </c>
      <c r="D180" s="37"/>
      <c r="E180" s="38"/>
      <c r="F180" s="52"/>
      <c r="G180" s="52"/>
      <c r="H180" s="49">
        <f>H181</f>
        <v>312000</v>
      </c>
      <c r="I180" s="49">
        <f t="shared" ref="I180:J181" si="34">I181</f>
        <v>312000</v>
      </c>
      <c r="J180" s="49">
        <f t="shared" si="34"/>
        <v>412000</v>
      </c>
    </row>
    <row r="181" spans="1:14" s="25" customFormat="1" ht="54.75" customHeight="1">
      <c r="A181" s="30" t="s">
        <v>231</v>
      </c>
      <c r="B181" s="8" t="s">
        <v>110</v>
      </c>
      <c r="C181" s="8" t="s">
        <v>147</v>
      </c>
      <c r="D181" s="8" t="s">
        <v>230</v>
      </c>
      <c r="E181" s="18"/>
      <c r="F181" s="17"/>
      <c r="G181" s="17"/>
      <c r="H181" s="13">
        <f>H182</f>
        <v>312000</v>
      </c>
      <c r="I181" s="13">
        <f t="shared" si="34"/>
        <v>312000</v>
      </c>
      <c r="J181" s="13">
        <f t="shared" si="34"/>
        <v>412000</v>
      </c>
    </row>
    <row r="182" spans="1:14" s="25" customFormat="1" ht="23.25" customHeight="1">
      <c r="A182" s="2" t="s">
        <v>68</v>
      </c>
      <c r="B182" s="8" t="s">
        <v>110</v>
      </c>
      <c r="C182" s="8" t="s">
        <v>147</v>
      </c>
      <c r="D182" s="8" t="s">
        <v>234</v>
      </c>
      <c r="E182" s="18"/>
      <c r="F182" s="17"/>
      <c r="G182" s="17"/>
      <c r="H182" s="13">
        <f>H183</f>
        <v>312000</v>
      </c>
      <c r="I182" s="13">
        <f t="shared" ref="I182:J182" si="35">I183</f>
        <v>312000</v>
      </c>
      <c r="J182" s="13">
        <f t="shared" si="35"/>
        <v>412000</v>
      </c>
    </row>
    <row r="183" spans="1:14" s="25" customFormat="1" ht="24" customHeight="1">
      <c r="A183" s="30" t="s">
        <v>40</v>
      </c>
      <c r="B183" s="8" t="s">
        <v>110</v>
      </c>
      <c r="C183" s="8" t="s">
        <v>147</v>
      </c>
      <c r="D183" s="8" t="s">
        <v>234</v>
      </c>
      <c r="E183" s="47">
        <v>200</v>
      </c>
      <c r="F183" s="48"/>
      <c r="G183" s="48"/>
      <c r="H183" s="40">
        <f>H185+H184</f>
        <v>312000</v>
      </c>
      <c r="I183" s="40">
        <f>I185+I184</f>
        <v>312000</v>
      </c>
      <c r="J183" s="40">
        <f>J185+J184</f>
        <v>412000</v>
      </c>
    </row>
    <row r="184" spans="1:14" s="25" customFormat="1" ht="24" customHeight="1">
      <c r="A184" s="30" t="s">
        <v>174</v>
      </c>
      <c r="B184" s="8" t="s">
        <v>110</v>
      </c>
      <c r="C184" s="8" t="s">
        <v>147</v>
      </c>
      <c r="D184" s="8" t="s">
        <v>234</v>
      </c>
      <c r="E184" s="18">
        <v>244</v>
      </c>
      <c r="F184" s="20">
        <v>225</v>
      </c>
      <c r="G184" s="20"/>
      <c r="H184" s="21">
        <v>12000</v>
      </c>
      <c r="I184" s="21">
        <v>12000</v>
      </c>
      <c r="J184" s="21">
        <v>12000</v>
      </c>
    </row>
    <row r="185" spans="1:14" s="25" customFormat="1" ht="33.75">
      <c r="A185" s="30" t="s">
        <v>310</v>
      </c>
      <c r="B185" s="8" t="s">
        <v>110</v>
      </c>
      <c r="C185" s="8" t="s">
        <v>156</v>
      </c>
      <c r="D185" s="8" t="s">
        <v>234</v>
      </c>
      <c r="E185" s="18">
        <v>244</v>
      </c>
      <c r="F185" s="20">
        <v>310</v>
      </c>
      <c r="G185" s="20"/>
      <c r="H185" s="21">
        <v>300000</v>
      </c>
      <c r="I185" s="21">
        <v>300000</v>
      </c>
      <c r="J185" s="21">
        <v>400000</v>
      </c>
    </row>
    <row r="186" spans="1:14" s="25" customFormat="1" ht="17.25" customHeight="1">
      <c r="A186" s="76" t="s">
        <v>96</v>
      </c>
      <c r="B186" s="51" t="s">
        <v>110</v>
      </c>
      <c r="C186" s="51" t="s">
        <v>148</v>
      </c>
      <c r="D186" s="51"/>
      <c r="E186" s="47"/>
      <c r="F186" s="50"/>
      <c r="G186" s="50"/>
      <c r="H186" s="49">
        <f>H187+H192+H212</f>
        <v>8140200</v>
      </c>
      <c r="I186" s="49">
        <f>I187+I192+I212</f>
        <v>6891660</v>
      </c>
      <c r="J186" s="49">
        <f>J187+J192+J212</f>
        <v>6821111</v>
      </c>
    </row>
    <row r="187" spans="1:14" s="25" customFormat="1" ht="54.75" customHeight="1">
      <c r="A187" s="76" t="s">
        <v>236</v>
      </c>
      <c r="B187" s="51" t="s">
        <v>110</v>
      </c>
      <c r="C187" s="51" t="s">
        <v>148</v>
      </c>
      <c r="D187" s="51" t="s">
        <v>235</v>
      </c>
      <c r="E187" s="47"/>
      <c r="F187" s="50"/>
      <c r="G187" s="50"/>
      <c r="H187" s="49">
        <f>H188</f>
        <v>5642200</v>
      </c>
      <c r="I187" s="49">
        <f t="shared" ref="I187:J187" si="36">I188</f>
        <v>4085660</v>
      </c>
      <c r="J187" s="49">
        <f t="shared" si="36"/>
        <v>4045111</v>
      </c>
    </row>
    <row r="188" spans="1:14" s="25" customFormat="1" ht="33" customHeight="1">
      <c r="A188" s="2" t="s">
        <v>40</v>
      </c>
      <c r="B188" s="19" t="s">
        <v>110</v>
      </c>
      <c r="C188" s="19" t="s">
        <v>148</v>
      </c>
      <c r="D188" s="19" t="s">
        <v>235</v>
      </c>
      <c r="E188" s="18">
        <v>200</v>
      </c>
      <c r="F188" s="17"/>
      <c r="G188" s="17"/>
      <c r="H188" s="13">
        <f>SUM(H189:H191)</f>
        <v>5642200</v>
      </c>
      <c r="I188" s="13">
        <f t="shared" ref="I188:J188" si="37">SUM(I189:I191)</f>
        <v>4085660</v>
      </c>
      <c r="J188" s="13">
        <f t="shared" si="37"/>
        <v>4045111</v>
      </c>
    </row>
    <row r="189" spans="1:14" s="25" customFormat="1" ht="33" customHeight="1">
      <c r="A189" s="30" t="s">
        <v>69</v>
      </c>
      <c r="B189" s="19" t="s">
        <v>110</v>
      </c>
      <c r="C189" s="19" t="s">
        <v>148</v>
      </c>
      <c r="D189" s="19" t="s">
        <v>235</v>
      </c>
      <c r="E189" s="18">
        <v>244</v>
      </c>
      <c r="F189" s="20">
        <v>225</v>
      </c>
      <c r="G189" s="20"/>
      <c r="H189" s="21">
        <v>4942200</v>
      </c>
      <c r="I189" s="21">
        <v>3585660</v>
      </c>
      <c r="J189" s="21">
        <v>3545111</v>
      </c>
    </row>
    <row r="190" spans="1:14" s="25" customFormat="1" ht="35.25" customHeight="1">
      <c r="A190" s="30" t="s">
        <v>70</v>
      </c>
      <c r="B190" s="19" t="s">
        <v>110</v>
      </c>
      <c r="C190" s="19" t="s">
        <v>148</v>
      </c>
      <c r="D190" s="19" t="s">
        <v>235</v>
      </c>
      <c r="E190" s="18">
        <v>244</v>
      </c>
      <c r="F190" s="20">
        <v>225</v>
      </c>
      <c r="G190" s="20"/>
      <c r="H190" s="21">
        <v>700000</v>
      </c>
      <c r="I190" s="21">
        <v>500000</v>
      </c>
      <c r="J190" s="21">
        <v>500000</v>
      </c>
    </row>
    <row r="191" spans="1:14" s="25" customFormat="1" ht="23.25" customHeight="1">
      <c r="A191" s="30" t="s">
        <v>264</v>
      </c>
      <c r="B191" s="19" t="s">
        <v>110</v>
      </c>
      <c r="C191" s="19" t="s">
        <v>148</v>
      </c>
      <c r="D191" s="19" t="s">
        <v>235</v>
      </c>
      <c r="E191" s="18">
        <v>244</v>
      </c>
      <c r="F191" s="20">
        <v>226</v>
      </c>
      <c r="G191" s="20"/>
      <c r="H191" s="21">
        <v>0</v>
      </c>
      <c r="I191" s="21">
        <v>0</v>
      </c>
      <c r="J191" s="21">
        <v>0</v>
      </c>
    </row>
    <row r="192" spans="1:14" s="25" customFormat="1" ht="46.5" customHeight="1">
      <c r="A192" s="71" t="s">
        <v>237</v>
      </c>
      <c r="B192" s="72" t="s">
        <v>110</v>
      </c>
      <c r="C192" s="72" t="s">
        <v>148</v>
      </c>
      <c r="D192" s="72" t="s">
        <v>238</v>
      </c>
      <c r="E192" s="47"/>
      <c r="F192" s="48"/>
      <c r="G192" s="48"/>
      <c r="H192" s="40">
        <f>H193</f>
        <v>1965000</v>
      </c>
      <c r="I192" s="40">
        <f t="shared" ref="I192:J192" si="38">I193</f>
        <v>2273000</v>
      </c>
      <c r="J192" s="40">
        <f t="shared" si="38"/>
        <v>2243000</v>
      </c>
      <c r="N192" s="25" t="s">
        <v>256</v>
      </c>
    </row>
    <row r="193" spans="1:12" s="25" customFormat="1" ht="31.5" customHeight="1">
      <c r="A193" s="73" t="s">
        <v>40</v>
      </c>
      <c r="B193" s="10" t="s">
        <v>110</v>
      </c>
      <c r="C193" s="10" t="s">
        <v>148</v>
      </c>
      <c r="D193" s="10" t="s">
        <v>239</v>
      </c>
      <c r="E193" s="18">
        <v>200</v>
      </c>
      <c r="F193" s="17"/>
      <c r="G193" s="17"/>
      <c r="H193" s="13">
        <f>H194+H195+H196+H197+H198+H199+H200+H201+H202+H203+H204+H205+H206+H207+H208+H209+H210+H211</f>
        <v>1965000</v>
      </c>
      <c r="I193" s="13">
        <f>I194+I195+I196+I197+I198+I199+I200+I201+I202+I203+I204+I205+I206+I207+I208+I209+I210+I211</f>
        <v>2273000</v>
      </c>
      <c r="J193" s="13">
        <f>J194+J195+J196+J197+J198+J199+J200+J201+J202+J203+J204+J205+J206+J207+J208+J209+J210+J211</f>
        <v>2243000</v>
      </c>
    </row>
    <row r="194" spans="1:12" s="25" customFormat="1" ht="23.25" customHeight="1">
      <c r="A194" s="73" t="s">
        <v>94</v>
      </c>
      <c r="B194" s="10" t="s">
        <v>110</v>
      </c>
      <c r="C194" s="10" t="s">
        <v>148</v>
      </c>
      <c r="D194" s="10" t="s">
        <v>239</v>
      </c>
      <c r="E194" s="18">
        <v>244</v>
      </c>
      <c r="F194" s="17">
        <v>225</v>
      </c>
      <c r="G194" s="17"/>
      <c r="H194" s="13">
        <v>150000</v>
      </c>
      <c r="I194" s="13">
        <v>150000</v>
      </c>
      <c r="J194" s="13">
        <v>150000</v>
      </c>
    </row>
    <row r="195" spans="1:12" s="25" customFormat="1" ht="15.75" customHeight="1">
      <c r="A195" s="73" t="s">
        <v>260</v>
      </c>
      <c r="B195" s="10" t="s">
        <v>110</v>
      </c>
      <c r="C195" s="10" t="s">
        <v>148</v>
      </c>
      <c r="D195" s="10" t="s">
        <v>239</v>
      </c>
      <c r="E195" s="18">
        <v>244</v>
      </c>
      <c r="F195" s="17">
        <v>225</v>
      </c>
      <c r="G195" s="17"/>
      <c r="H195" s="13">
        <v>50000</v>
      </c>
      <c r="I195" s="13">
        <v>25000</v>
      </c>
      <c r="J195" s="13">
        <v>30000</v>
      </c>
      <c r="L195" s="26" t="e">
        <f>#REF!+#REF!+#REF!</f>
        <v>#REF!</v>
      </c>
    </row>
    <row r="196" spans="1:12" s="25" customFormat="1" ht="13.5" customHeight="1">
      <c r="A196" s="73" t="s">
        <v>180</v>
      </c>
      <c r="B196" s="10" t="s">
        <v>110</v>
      </c>
      <c r="C196" s="10" t="s">
        <v>148</v>
      </c>
      <c r="D196" s="10" t="s">
        <v>239</v>
      </c>
      <c r="E196" s="18">
        <v>244</v>
      </c>
      <c r="F196" s="20">
        <v>226</v>
      </c>
      <c r="G196" s="20"/>
      <c r="H196" s="21">
        <v>500000</v>
      </c>
      <c r="I196" s="21">
        <v>668000</v>
      </c>
      <c r="J196" s="21">
        <v>668000</v>
      </c>
      <c r="L196" s="26" t="e">
        <f>L195+#REF!</f>
        <v>#REF!</v>
      </c>
    </row>
    <row r="197" spans="1:12" s="25" customFormat="1" ht="21.75" customHeight="1">
      <c r="A197" s="73" t="s">
        <v>93</v>
      </c>
      <c r="B197" s="10" t="s">
        <v>110</v>
      </c>
      <c r="C197" s="10" t="s">
        <v>148</v>
      </c>
      <c r="D197" s="10" t="s">
        <v>239</v>
      </c>
      <c r="E197" s="18">
        <v>244</v>
      </c>
      <c r="F197" s="20">
        <v>226</v>
      </c>
      <c r="G197" s="20"/>
      <c r="H197" s="21">
        <v>150000</v>
      </c>
      <c r="I197" s="21">
        <v>250000</v>
      </c>
      <c r="J197" s="21">
        <v>250000</v>
      </c>
    </row>
    <row r="198" spans="1:12" s="25" customFormat="1" ht="33.75" customHeight="1">
      <c r="A198" s="73" t="s">
        <v>73</v>
      </c>
      <c r="B198" s="10" t="s">
        <v>110</v>
      </c>
      <c r="C198" s="10" t="s">
        <v>148</v>
      </c>
      <c r="D198" s="10" t="s">
        <v>239</v>
      </c>
      <c r="E198" s="18">
        <v>244</v>
      </c>
      <c r="F198" s="20">
        <v>226</v>
      </c>
      <c r="G198" s="20"/>
      <c r="H198" s="21">
        <v>400000</v>
      </c>
      <c r="I198" s="21">
        <v>400000</v>
      </c>
      <c r="J198" s="21">
        <v>400000</v>
      </c>
    </row>
    <row r="199" spans="1:12" s="25" customFormat="1" ht="33.75" customHeight="1">
      <c r="A199" s="73" t="s">
        <v>261</v>
      </c>
      <c r="B199" s="10" t="s">
        <v>110</v>
      </c>
      <c r="C199" s="10" t="s">
        <v>148</v>
      </c>
      <c r="D199" s="10" t="s">
        <v>239</v>
      </c>
      <c r="E199" s="18">
        <v>244</v>
      </c>
      <c r="F199" s="20">
        <v>226</v>
      </c>
      <c r="G199" s="20"/>
      <c r="H199" s="21">
        <v>0</v>
      </c>
      <c r="I199" s="21"/>
      <c r="J199" s="21"/>
    </row>
    <row r="200" spans="1:12" s="25" customFormat="1" ht="23.25" customHeight="1">
      <c r="A200" s="73" t="s">
        <v>200</v>
      </c>
      <c r="B200" s="10" t="s">
        <v>110</v>
      </c>
      <c r="C200" s="10" t="s">
        <v>148</v>
      </c>
      <c r="D200" s="10" t="s">
        <v>239</v>
      </c>
      <c r="E200" s="18">
        <v>244</v>
      </c>
      <c r="F200" s="20">
        <v>226</v>
      </c>
      <c r="G200" s="20"/>
      <c r="H200" s="21">
        <v>70000</v>
      </c>
      <c r="I200" s="21">
        <v>70000</v>
      </c>
      <c r="J200" s="21">
        <v>70000</v>
      </c>
    </row>
    <row r="201" spans="1:12" s="25" customFormat="1" ht="22.5" customHeight="1">
      <c r="A201" s="73" t="s">
        <v>74</v>
      </c>
      <c r="B201" s="10" t="s">
        <v>110</v>
      </c>
      <c r="C201" s="10" t="s">
        <v>148</v>
      </c>
      <c r="D201" s="10" t="s">
        <v>239</v>
      </c>
      <c r="E201" s="18">
        <v>244</v>
      </c>
      <c r="F201" s="20">
        <v>226</v>
      </c>
      <c r="G201" s="20"/>
      <c r="H201" s="21">
        <v>60000</v>
      </c>
      <c r="I201" s="21">
        <v>60000</v>
      </c>
      <c r="J201" s="21">
        <v>60000</v>
      </c>
    </row>
    <row r="202" spans="1:12" s="25" customFormat="1" ht="15" customHeight="1">
      <c r="A202" s="73" t="s">
        <v>75</v>
      </c>
      <c r="B202" s="10" t="s">
        <v>110</v>
      </c>
      <c r="C202" s="10" t="s">
        <v>148</v>
      </c>
      <c r="D202" s="10" t="s">
        <v>239</v>
      </c>
      <c r="E202" s="18">
        <v>244</v>
      </c>
      <c r="F202" s="20">
        <v>226</v>
      </c>
      <c r="G202" s="20"/>
      <c r="H202" s="21">
        <v>50000</v>
      </c>
      <c r="I202" s="21">
        <v>55000</v>
      </c>
      <c r="J202" s="21">
        <v>55000</v>
      </c>
    </row>
    <row r="203" spans="1:12" s="113" customFormat="1" ht="16.5" customHeight="1">
      <c r="A203" s="105" t="s">
        <v>181</v>
      </c>
      <c r="B203" s="106" t="s">
        <v>110</v>
      </c>
      <c r="C203" s="106" t="s">
        <v>169</v>
      </c>
      <c r="D203" s="106" t="s">
        <v>239</v>
      </c>
      <c r="E203" s="108">
        <v>244</v>
      </c>
      <c r="F203" s="109">
        <v>226</v>
      </c>
      <c r="G203" s="109"/>
      <c r="H203" s="110">
        <v>200000</v>
      </c>
      <c r="I203" s="110">
        <v>140000</v>
      </c>
      <c r="J203" s="110">
        <v>140000</v>
      </c>
      <c r="L203" s="113">
        <v>-100000</v>
      </c>
    </row>
    <row r="204" spans="1:12" s="113" customFormat="1" ht="24" customHeight="1">
      <c r="A204" s="105" t="s">
        <v>157</v>
      </c>
      <c r="B204" s="106" t="s">
        <v>110</v>
      </c>
      <c r="C204" s="106" t="s">
        <v>148</v>
      </c>
      <c r="D204" s="106" t="s">
        <v>239</v>
      </c>
      <c r="E204" s="108">
        <v>244</v>
      </c>
      <c r="F204" s="109">
        <v>226</v>
      </c>
      <c r="G204" s="109"/>
      <c r="H204" s="110">
        <v>90000</v>
      </c>
      <c r="I204" s="110">
        <v>90000</v>
      </c>
      <c r="J204" s="110">
        <v>90000</v>
      </c>
      <c r="L204" s="113">
        <v>-30000</v>
      </c>
    </row>
    <row r="205" spans="1:12" s="25" customFormat="1" ht="24" customHeight="1">
      <c r="A205" s="73" t="s">
        <v>199</v>
      </c>
      <c r="B205" s="10" t="s">
        <v>110</v>
      </c>
      <c r="C205" s="10" t="s">
        <v>148</v>
      </c>
      <c r="D205" s="10" t="s">
        <v>239</v>
      </c>
      <c r="E205" s="18">
        <v>244</v>
      </c>
      <c r="F205" s="20">
        <v>226</v>
      </c>
      <c r="G205" s="20"/>
      <c r="H205" s="21">
        <v>35000</v>
      </c>
      <c r="I205" s="21">
        <v>35000</v>
      </c>
      <c r="J205" s="21">
        <v>35000</v>
      </c>
    </row>
    <row r="206" spans="1:12" s="113" customFormat="1" ht="15" customHeight="1">
      <c r="A206" s="105" t="s">
        <v>158</v>
      </c>
      <c r="B206" s="106" t="s">
        <v>110</v>
      </c>
      <c r="C206" s="106" t="s">
        <v>148</v>
      </c>
      <c r="D206" s="106" t="s">
        <v>239</v>
      </c>
      <c r="E206" s="108">
        <v>244</v>
      </c>
      <c r="F206" s="109">
        <v>226</v>
      </c>
      <c r="G206" s="109"/>
      <c r="H206" s="110">
        <v>80000</v>
      </c>
      <c r="I206" s="110">
        <v>150000</v>
      </c>
      <c r="J206" s="110">
        <v>150000</v>
      </c>
      <c r="L206" s="113">
        <v>-50000</v>
      </c>
    </row>
    <row r="207" spans="1:12" s="25" customFormat="1" ht="15" customHeight="1">
      <c r="A207" s="73" t="s">
        <v>159</v>
      </c>
      <c r="B207" s="10" t="s">
        <v>110</v>
      </c>
      <c r="C207" s="10" t="s">
        <v>148</v>
      </c>
      <c r="D207" s="10" t="s">
        <v>239</v>
      </c>
      <c r="E207" s="18">
        <v>244</v>
      </c>
      <c r="F207" s="20">
        <v>226</v>
      </c>
      <c r="G207" s="20"/>
      <c r="H207" s="21">
        <v>30000</v>
      </c>
      <c r="I207" s="21">
        <v>30000</v>
      </c>
      <c r="J207" s="21">
        <v>30000</v>
      </c>
    </row>
    <row r="208" spans="1:12" s="25" customFormat="1" ht="24.75" customHeight="1">
      <c r="A208" s="30" t="s">
        <v>76</v>
      </c>
      <c r="B208" s="10" t="s">
        <v>110</v>
      </c>
      <c r="C208" s="10" t="s">
        <v>148</v>
      </c>
      <c r="D208" s="10" t="s">
        <v>239</v>
      </c>
      <c r="E208" s="16">
        <v>244</v>
      </c>
      <c r="F208" s="20">
        <v>346</v>
      </c>
      <c r="G208" s="20"/>
      <c r="H208" s="21">
        <v>60000</v>
      </c>
      <c r="I208" s="21">
        <v>80000</v>
      </c>
      <c r="J208" s="21">
        <v>80000</v>
      </c>
    </row>
    <row r="209" spans="1:13" s="25" customFormat="1" ht="21.75" customHeight="1">
      <c r="A209" s="73" t="s">
        <v>203</v>
      </c>
      <c r="B209" s="10" t="s">
        <v>110</v>
      </c>
      <c r="C209" s="10" t="s">
        <v>148</v>
      </c>
      <c r="D209" s="10" t="s">
        <v>239</v>
      </c>
      <c r="E209" s="16">
        <v>244</v>
      </c>
      <c r="F209" s="20">
        <v>346</v>
      </c>
      <c r="G209" s="20"/>
      <c r="H209" s="21">
        <v>20000</v>
      </c>
      <c r="I209" s="21">
        <v>20000</v>
      </c>
      <c r="J209" s="21">
        <v>20000</v>
      </c>
    </row>
    <row r="210" spans="1:13" s="25" customFormat="1" ht="24" customHeight="1">
      <c r="A210" s="30" t="s">
        <v>182</v>
      </c>
      <c r="B210" s="10" t="s">
        <v>110</v>
      </c>
      <c r="C210" s="10" t="s">
        <v>148</v>
      </c>
      <c r="D210" s="10" t="s">
        <v>239</v>
      </c>
      <c r="E210" s="16">
        <v>244</v>
      </c>
      <c r="F210" s="20">
        <v>296</v>
      </c>
      <c r="G210" s="20"/>
      <c r="H210" s="21">
        <v>0</v>
      </c>
      <c r="I210" s="21">
        <v>35000</v>
      </c>
      <c r="J210" s="21">
        <v>0</v>
      </c>
      <c r="M210" s="25" t="s">
        <v>256</v>
      </c>
    </row>
    <row r="211" spans="1:13" s="25" customFormat="1" ht="24.75" customHeight="1">
      <c r="A211" s="30" t="s">
        <v>183</v>
      </c>
      <c r="B211" s="10" t="s">
        <v>110</v>
      </c>
      <c r="C211" s="10" t="s">
        <v>148</v>
      </c>
      <c r="D211" s="10" t="s">
        <v>239</v>
      </c>
      <c r="E211" s="16">
        <v>244</v>
      </c>
      <c r="F211" s="20">
        <v>296</v>
      </c>
      <c r="G211" s="20"/>
      <c r="H211" s="21">
        <v>20000</v>
      </c>
      <c r="I211" s="21">
        <v>15000</v>
      </c>
      <c r="J211" s="21">
        <v>15000</v>
      </c>
    </row>
    <row r="212" spans="1:13" s="25" customFormat="1" ht="34.5" customHeight="1">
      <c r="A212" s="71" t="s">
        <v>240</v>
      </c>
      <c r="B212" s="72" t="s">
        <v>110</v>
      </c>
      <c r="C212" s="72" t="s">
        <v>148</v>
      </c>
      <c r="D212" s="72" t="s">
        <v>241</v>
      </c>
      <c r="E212" s="47"/>
      <c r="F212" s="48"/>
      <c r="G212" s="48"/>
      <c r="H212" s="40">
        <f>H213</f>
        <v>533000</v>
      </c>
      <c r="I212" s="40">
        <f t="shared" ref="I212:J212" si="39">I213</f>
        <v>533000</v>
      </c>
      <c r="J212" s="40">
        <f t="shared" si="39"/>
        <v>533000</v>
      </c>
      <c r="K212" s="59"/>
    </row>
    <row r="213" spans="1:13" s="25" customFormat="1" ht="21.75" customHeight="1">
      <c r="A213" s="73" t="s">
        <v>40</v>
      </c>
      <c r="B213" s="10" t="s">
        <v>110</v>
      </c>
      <c r="C213" s="10" t="s">
        <v>148</v>
      </c>
      <c r="D213" s="99" t="s">
        <v>241</v>
      </c>
      <c r="E213" s="18">
        <v>200</v>
      </c>
      <c r="F213" s="17"/>
      <c r="G213" s="17"/>
      <c r="H213" s="13">
        <f>H214+H215</f>
        <v>533000</v>
      </c>
      <c r="I213" s="13">
        <f t="shared" ref="I213:J213" si="40">I214+I215</f>
        <v>533000</v>
      </c>
      <c r="J213" s="13">
        <f t="shared" si="40"/>
        <v>533000</v>
      </c>
    </row>
    <row r="214" spans="1:13" s="25" customFormat="1" ht="22.5" customHeight="1">
      <c r="A214" s="73" t="s">
        <v>71</v>
      </c>
      <c r="B214" s="10" t="s">
        <v>110</v>
      </c>
      <c r="C214" s="10" t="s">
        <v>148</v>
      </c>
      <c r="D214" s="99" t="s">
        <v>241</v>
      </c>
      <c r="E214" s="18">
        <v>244</v>
      </c>
      <c r="F214" s="20">
        <v>225</v>
      </c>
      <c r="G214" s="20"/>
      <c r="H214" s="21">
        <v>510000</v>
      </c>
      <c r="I214" s="21">
        <v>510000</v>
      </c>
      <c r="J214" s="21">
        <v>510000</v>
      </c>
    </row>
    <row r="215" spans="1:13" s="25" customFormat="1" ht="26.25" customHeight="1">
      <c r="A215" s="73" t="s">
        <v>72</v>
      </c>
      <c r="B215" s="10" t="s">
        <v>110</v>
      </c>
      <c r="C215" s="10" t="s">
        <v>148</v>
      </c>
      <c r="D215" s="99" t="s">
        <v>241</v>
      </c>
      <c r="E215" s="18">
        <v>244</v>
      </c>
      <c r="F215" s="20">
        <v>226</v>
      </c>
      <c r="G215" s="20"/>
      <c r="H215" s="21">
        <v>23000</v>
      </c>
      <c r="I215" s="21">
        <v>23000</v>
      </c>
      <c r="J215" s="21">
        <v>23000</v>
      </c>
    </row>
    <row r="216" spans="1:13" s="25" customFormat="1" ht="26.25" customHeight="1">
      <c r="A216" s="77" t="s">
        <v>184</v>
      </c>
      <c r="B216" s="72" t="s">
        <v>110</v>
      </c>
      <c r="C216" s="72" t="s">
        <v>185</v>
      </c>
      <c r="D216" s="72"/>
      <c r="E216" s="47"/>
      <c r="F216" s="50"/>
      <c r="G216" s="50"/>
      <c r="H216" s="49">
        <f>H217</f>
        <v>2300000</v>
      </c>
      <c r="I216" s="49">
        <f t="shared" ref="I216:J216" si="41">I217</f>
        <v>3382180</v>
      </c>
      <c r="J216" s="49">
        <f t="shared" si="41"/>
        <v>2990879</v>
      </c>
    </row>
    <row r="217" spans="1:13" s="25" customFormat="1" ht="46.5" customHeight="1">
      <c r="A217" s="30" t="s">
        <v>231</v>
      </c>
      <c r="B217" s="19" t="s">
        <v>110</v>
      </c>
      <c r="C217" s="10" t="s">
        <v>185</v>
      </c>
      <c r="D217" s="19" t="s">
        <v>230</v>
      </c>
      <c r="E217" s="18"/>
      <c r="F217" s="20"/>
      <c r="G217" s="20"/>
      <c r="H217" s="21">
        <f>H218+H219</f>
        <v>2300000</v>
      </c>
      <c r="I217" s="21">
        <f t="shared" ref="I217:J217" si="42">I218+I219</f>
        <v>3382180</v>
      </c>
      <c r="J217" s="21">
        <f t="shared" si="42"/>
        <v>2990879</v>
      </c>
    </row>
    <row r="218" spans="1:13" s="113" customFormat="1" ht="55.5" customHeight="1">
      <c r="A218" s="105" t="s">
        <v>242</v>
      </c>
      <c r="B218" s="107" t="s">
        <v>110</v>
      </c>
      <c r="C218" s="106" t="s">
        <v>185</v>
      </c>
      <c r="D218" s="107" t="s">
        <v>243</v>
      </c>
      <c r="E218" s="108">
        <v>811</v>
      </c>
      <c r="F218" s="109">
        <v>245</v>
      </c>
      <c r="G218" s="109"/>
      <c r="H218" s="110">
        <v>2000000</v>
      </c>
      <c r="I218" s="110">
        <v>2382180</v>
      </c>
      <c r="J218" s="110">
        <v>2190879</v>
      </c>
      <c r="L218" s="113">
        <v>-4700000</v>
      </c>
    </row>
    <row r="219" spans="1:13" s="113" customFormat="1" ht="46.5" customHeight="1">
      <c r="A219" s="105" t="s">
        <v>244</v>
      </c>
      <c r="B219" s="107" t="s">
        <v>110</v>
      </c>
      <c r="C219" s="106" t="s">
        <v>185</v>
      </c>
      <c r="D219" s="107" t="s">
        <v>245</v>
      </c>
      <c r="E219" s="108">
        <v>811</v>
      </c>
      <c r="F219" s="109">
        <v>245</v>
      </c>
      <c r="G219" s="109"/>
      <c r="H219" s="110">
        <v>300000</v>
      </c>
      <c r="I219" s="110">
        <v>1000000</v>
      </c>
      <c r="J219" s="110">
        <v>800000</v>
      </c>
      <c r="L219" s="113">
        <v>-700000</v>
      </c>
    </row>
    <row r="220" spans="1:13" s="25" customFormat="1" ht="15.75" customHeight="1">
      <c r="A220" s="55" t="s">
        <v>77</v>
      </c>
      <c r="B220" s="56" t="s">
        <v>110</v>
      </c>
      <c r="C220" s="56" t="s">
        <v>143</v>
      </c>
      <c r="D220" s="56"/>
      <c r="E220" s="12"/>
      <c r="F220" s="58"/>
      <c r="G220" s="58"/>
      <c r="H220" s="57">
        <f t="shared" ref="H220:I220" si="43">H221</f>
        <v>50000</v>
      </c>
      <c r="I220" s="57">
        <f t="shared" si="43"/>
        <v>50000</v>
      </c>
      <c r="J220" s="57">
        <f>J221</f>
        <v>50000</v>
      </c>
    </row>
    <row r="221" spans="1:13" s="25" customFormat="1" ht="15.75" customHeight="1">
      <c r="A221" s="2" t="s">
        <v>112</v>
      </c>
      <c r="B221" s="8" t="s">
        <v>110</v>
      </c>
      <c r="C221" s="8" t="s">
        <v>143</v>
      </c>
      <c r="D221" s="8" t="s">
        <v>113</v>
      </c>
      <c r="E221" s="31"/>
      <c r="F221" s="34"/>
      <c r="G221" s="34"/>
      <c r="H221" s="21">
        <f>H222</f>
        <v>50000</v>
      </c>
      <c r="I221" s="21">
        <f t="shared" ref="I221:J221" si="44">I222</f>
        <v>50000</v>
      </c>
      <c r="J221" s="21">
        <f t="shared" si="44"/>
        <v>50000</v>
      </c>
    </row>
    <row r="222" spans="1:13" s="25" customFormat="1" ht="77.25" customHeight="1">
      <c r="A222" s="2" t="s">
        <v>78</v>
      </c>
      <c r="B222" s="8" t="s">
        <v>110</v>
      </c>
      <c r="C222" s="8" t="s">
        <v>143</v>
      </c>
      <c r="D222" s="8" t="s">
        <v>246</v>
      </c>
      <c r="E222" s="16"/>
      <c r="F222" s="17"/>
      <c r="G222" s="17"/>
      <c r="H222" s="13">
        <f>H223</f>
        <v>50000</v>
      </c>
      <c r="I222" s="13">
        <f t="shared" ref="I222:J222" si="45">I223</f>
        <v>50000</v>
      </c>
      <c r="J222" s="13">
        <f t="shared" si="45"/>
        <v>50000</v>
      </c>
    </row>
    <row r="223" spans="1:13" s="25" customFormat="1" ht="12.75" customHeight="1">
      <c r="A223" s="2" t="s">
        <v>46</v>
      </c>
      <c r="B223" s="8" t="s">
        <v>110</v>
      </c>
      <c r="C223" s="8" t="s">
        <v>143</v>
      </c>
      <c r="D223" s="8" t="s">
        <v>246</v>
      </c>
      <c r="E223" s="53">
        <v>500</v>
      </c>
      <c r="F223" s="48"/>
      <c r="G223" s="48"/>
      <c r="H223" s="40">
        <f>H224</f>
        <v>50000</v>
      </c>
      <c r="I223" s="40">
        <f t="shared" ref="I223:J223" si="46">I224</f>
        <v>50000</v>
      </c>
      <c r="J223" s="40">
        <f t="shared" si="46"/>
        <v>50000</v>
      </c>
    </row>
    <row r="224" spans="1:13" s="25" customFormat="1" ht="22.5" customHeight="1">
      <c r="A224" s="30" t="s">
        <v>35</v>
      </c>
      <c r="B224" s="8" t="s">
        <v>110</v>
      </c>
      <c r="C224" s="8" t="s">
        <v>143</v>
      </c>
      <c r="D224" s="8" t="s">
        <v>246</v>
      </c>
      <c r="E224" s="16">
        <v>540</v>
      </c>
      <c r="F224" s="20">
        <v>251</v>
      </c>
      <c r="G224" s="20"/>
      <c r="H224" s="21">
        <v>50000</v>
      </c>
      <c r="I224" s="21">
        <v>50000</v>
      </c>
      <c r="J224" s="21">
        <v>50000</v>
      </c>
    </row>
    <row r="225" spans="1:12" s="25" customFormat="1" ht="14.25" customHeight="1">
      <c r="A225" s="55" t="s">
        <v>79</v>
      </c>
      <c r="B225" s="56" t="s">
        <v>110</v>
      </c>
      <c r="C225" s="56" t="s">
        <v>142</v>
      </c>
      <c r="D225" s="56"/>
      <c r="E225" s="12"/>
      <c r="F225" s="58"/>
      <c r="G225" s="58"/>
      <c r="H225" s="57">
        <f>H226+H227</f>
        <v>1985690</v>
      </c>
      <c r="I225" s="57">
        <f t="shared" ref="I225:J225" si="47">I227</f>
        <v>1985690</v>
      </c>
      <c r="J225" s="57">
        <f t="shared" si="47"/>
        <v>1985690</v>
      </c>
    </row>
    <row r="226" spans="1:12" s="113" customFormat="1" ht="26.25" customHeight="1">
      <c r="A226" s="115" t="s">
        <v>285</v>
      </c>
      <c r="B226" s="116" t="s">
        <v>110</v>
      </c>
      <c r="C226" s="116" t="s">
        <v>283</v>
      </c>
      <c r="D226" s="116" t="s">
        <v>284</v>
      </c>
      <c r="E226" s="117">
        <v>244</v>
      </c>
      <c r="F226" s="118">
        <v>225</v>
      </c>
      <c r="G226" s="118"/>
      <c r="H226" s="119">
        <v>0</v>
      </c>
      <c r="I226" s="119">
        <v>0</v>
      </c>
      <c r="J226" s="119">
        <v>0</v>
      </c>
      <c r="L226" s="113">
        <v>-765000</v>
      </c>
    </row>
    <row r="227" spans="1:12" s="25" customFormat="1" ht="11.25">
      <c r="A227" s="2" t="s">
        <v>112</v>
      </c>
      <c r="B227" s="8" t="s">
        <v>110</v>
      </c>
      <c r="C227" s="8" t="s">
        <v>142</v>
      </c>
      <c r="D227" s="8" t="s">
        <v>113</v>
      </c>
      <c r="E227" s="16"/>
      <c r="F227" s="20"/>
      <c r="G227" s="20"/>
      <c r="H227" s="21">
        <f>H228+H231</f>
        <v>1985690</v>
      </c>
      <c r="I227" s="21">
        <f>I228+I231</f>
        <v>1985690</v>
      </c>
      <c r="J227" s="21">
        <f>J228+J231</f>
        <v>1985690</v>
      </c>
    </row>
    <row r="228" spans="1:12" s="113" customFormat="1" ht="81.75" customHeight="1">
      <c r="A228" s="114" t="s">
        <v>80</v>
      </c>
      <c r="B228" s="106" t="s">
        <v>110</v>
      </c>
      <c r="C228" s="106" t="s">
        <v>142</v>
      </c>
      <c r="D228" s="106" t="s">
        <v>247</v>
      </c>
      <c r="E228" s="108"/>
      <c r="F228" s="109"/>
      <c r="G228" s="109"/>
      <c r="H228" s="110">
        <v>170000</v>
      </c>
      <c r="I228" s="110">
        <f t="shared" ref="I228:J228" si="48">I229</f>
        <v>170000</v>
      </c>
      <c r="J228" s="110">
        <f t="shared" si="48"/>
        <v>170000</v>
      </c>
      <c r="L228" s="113">
        <v>-60000</v>
      </c>
    </row>
    <row r="229" spans="1:12" s="25" customFormat="1" ht="14.25" customHeight="1">
      <c r="A229" s="2" t="s">
        <v>46</v>
      </c>
      <c r="B229" s="8" t="s">
        <v>110</v>
      </c>
      <c r="C229" s="8" t="s">
        <v>142</v>
      </c>
      <c r="D229" s="8" t="s">
        <v>247</v>
      </c>
      <c r="E229" s="53">
        <v>500</v>
      </c>
      <c r="F229" s="48"/>
      <c r="G229" s="48"/>
      <c r="H229" s="40">
        <f>H230</f>
        <v>170000</v>
      </c>
      <c r="I229" s="40">
        <f t="shared" ref="I229:J229" si="49">I230</f>
        <v>170000</v>
      </c>
      <c r="J229" s="40">
        <f t="shared" si="49"/>
        <v>170000</v>
      </c>
    </row>
    <row r="230" spans="1:12" s="25" customFormat="1" ht="36.75" customHeight="1">
      <c r="A230" s="30" t="s">
        <v>35</v>
      </c>
      <c r="B230" s="8" t="s">
        <v>110</v>
      </c>
      <c r="C230" s="8" t="s">
        <v>142</v>
      </c>
      <c r="D230" s="8" t="s">
        <v>247</v>
      </c>
      <c r="E230" s="16">
        <v>540</v>
      </c>
      <c r="F230" s="20">
        <v>251</v>
      </c>
      <c r="G230" s="20"/>
      <c r="H230" s="21">
        <v>170000</v>
      </c>
      <c r="I230" s="21">
        <v>170000</v>
      </c>
      <c r="J230" s="21">
        <v>170000</v>
      </c>
    </row>
    <row r="231" spans="1:12" s="25" customFormat="1" ht="90.75" customHeight="1">
      <c r="A231" s="2" t="s">
        <v>81</v>
      </c>
      <c r="B231" s="8" t="s">
        <v>110</v>
      </c>
      <c r="C231" s="8" t="s">
        <v>142</v>
      </c>
      <c r="D231" s="8" t="s">
        <v>248</v>
      </c>
      <c r="E231" s="18"/>
      <c r="F231" s="17"/>
      <c r="G231" s="17"/>
      <c r="H231" s="13">
        <f>H232</f>
        <v>1815690</v>
      </c>
      <c r="I231" s="13">
        <f t="shared" ref="I231:J231" si="50">I232</f>
        <v>1815690</v>
      </c>
      <c r="J231" s="13">
        <f t="shared" si="50"/>
        <v>1815690</v>
      </c>
    </row>
    <row r="232" spans="1:12" s="25" customFormat="1" ht="14.25" customHeight="1">
      <c r="A232" s="4" t="s">
        <v>46</v>
      </c>
      <c r="B232" s="10" t="s">
        <v>110</v>
      </c>
      <c r="C232" s="10" t="s">
        <v>142</v>
      </c>
      <c r="D232" s="8" t="s">
        <v>248</v>
      </c>
      <c r="E232" s="47">
        <v>500</v>
      </c>
      <c r="F232" s="98"/>
      <c r="G232" s="98"/>
      <c r="H232" s="40">
        <f>H233</f>
        <v>1815690</v>
      </c>
      <c r="I232" s="40">
        <f t="shared" ref="I232:J232" si="51">I233</f>
        <v>1815690</v>
      </c>
      <c r="J232" s="40">
        <f t="shared" si="51"/>
        <v>1815690</v>
      </c>
    </row>
    <row r="233" spans="1:12" s="25" customFormat="1" ht="32.25" customHeight="1">
      <c r="A233" s="30" t="s">
        <v>35</v>
      </c>
      <c r="B233" s="22" t="s">
        <v>110</v>
      </c>
      <c r="C233" s="22" t="s">
        <v>142</v>
      </c>
      <c r="D233" s="8" t="s">
        <v>248</v>
      </c>
      <c r="E233" s="18">
        <v>540</v>
      </c>
      <c r="F233" s="20">
        <v>251</v>
      </c>
      <c r="G233" s="20"/>
      <c r="H233" s="21">
        <v>1815690</v>
      </c>
      <c r="I233" s="21">
        <v>1815690</v>
      </c>
      <c r="J233" s="21">
        <v>1815690</v>
      </c>
    </row>
    <row r="234" spans="1:12" s="25" customFormat="1" ht="14.25" customHeight="1">
      <c r="A234" s="41" t="s">
        <v>82</v>
      </c>
      <c r="B234" s="43" t="s">
        <v>110</v>
      </c>
      <c r="C234" s="43" t="s">
        <v>150</v>
      </c>
      <c r="D234" s="43"/>
      <c r="E234" s="102"/>
      <c r="F234" s="103"/>
      <c r="G234" s="103"/>
      <c r="H234" s="46">
        <f>H235</f>
        <v>550400</v>
      </c>
      <c r="I234" s="46">
        <f t="shared" ref="I234:J235" si="52">I235</f>
        <v>670400</v>
      </c>
      <c r="J234" s="46">
        <f t="shared" si="52"/>
        <v>540400</v>
      </c>
    </row>
    <row r="235" spans="1:12" s="25" customFormat="1" ht="13.5" customHeight="1">
      <c r="A235" s="2" t="s">
        <v>83</v>
      </c>
      <c r="B235" s="8" t="s">
        <v>110</v>
      </c>
      <c r="C235" s="8" t="s">
        <v>149</v>
      </c>
      <c r="D235" s="8"/>
      <c r="E235" s="16"/>
      <c r="F235" s="35"/>
      <c r="G235" s="35"/>
      <c r="H235" s="21">
        <f>H236</f>
        <v>550400</v>
      </c>
      <c r="I235" s="21">
        <f t="shared" si="52"/>
        <v>670400</v>
      </c>
      <c r="J235" s="21">
        <f t="shared" si="52"/>
        <v>540400</v>
      </c>
    </row>
    <row r="236" spans="1:12" s="25" customFormat="1" ht="16.5" customHeight="1">
      <c r="A236" s="2" t="s">
        <v>112</v>
      </c>
      <c r="B236" s="8" t="s">
        <v>110</v>
      </c>
      <c r="C236" s="8" t="s">
        <v>149</v>
      </c>
      <c r="D236" s="8" t="s">
        <v>113</v>
      </c>
      <c r="E236" s="16"/>
      <c r="F236" s="35"/>
      <c r="G236" s="35"/>
      <c r="H236" s="21">
        <f>H237+H241+H249</f>
        <v>550400</v>
      </c>
      <c r="I236" s="21">
        <f>I237+I241+I249</f>
        <v>670400</v>
      </c>
      <c r="J236" s="21">
        <f>J237+J241+J249</f>
        <v>540400</v>
      </c>
    </row>
    <row r="237" spans="1:12" s="25" customFormat="1" ht="34.5" customHeight="1">
      <c r="A237" s="2" t="s">
        <v>84</v>
      </c>
      <c r="B237" s="8" t="s">
        <v>110</v>
      </c>
      <c r="C237" s="8" t="s">
        <v>149</v>
      </c>
      <c r="D237" s="8" t="s">
        <v>252</v>
      </c>
      <c r="E237" s="16"/>
      <c r="F237" s="35"/>
      <c r="G237" s="35"/>
      <c r="H237" s="21">
        <f t="shared" ref="H237:J237" si="53">H238</f>
        <v>190400</v>
      </c>
      <c r="I237" s="21">
        <f t="shared" si="53"/>
        <v>190400</v>
      </c>
      <c r="J237" s="21">
        <f t="shared" si="53"/>
        <v>190400</v>
      </c>
    </row>
    <row r="238" spans="1:12" s="25" customFormat="1" ht="23.25" customHeight="1">
      <c r="A238" s="2" t="s">
        <v>85</v>
      </c>
      <c r="B238" s="8" t="s">
        <v>110</v>
      </c>
      <c r="C238" s="8" t="s">
        <v>149</v>
      </c>
      <c r="D238" s="8" t="s">
        <v>251</v>
      </c>
      <c r="E238" s="53">
        <v>300</v>
      </c>
      <c r="F238" s="104"/>
      <c r="G238" s="104"/>
      <c r="H238" s="49">
        <f>H239+H240</f>
        <v>190400</v>
      </c>
      <c r="I238" s="49">
        <f>I239+I240</f>
        <v>190400</v>
      </c>
      <c r="J238" s="49">
        <f>J239+J240</f>
        <v>190400</v>
      </c>
    </row>
    <row r="239" spans="1:12" s="129" customFormat="1" ht="23.25" customHeight="1">
      <c r="A239" s="124" t="s">
        <v>100</v>
      </c>
      <c r="B239" s="125" t="s">
        <v>110</v>
      </c>
      <c r="C239" s="125" t="s">
        <v>149</v>
      </c>
      <c r="D239" s="125" t="s">
        <v>311</v>
      </c>
      <c r="E239" s="126">
        <v>312</v>
      </c>
      <c r="F239" s="127">
        <v>264</v>
      </c>
      <c r="G239" s="127"/>
      <c r="H239" s="128">
        <v>80000</v>
      </c>
      <c r="I239" s="128">
        <v>80000</v>
      </c>
      <c r="J239" s="128">
        <v>80000</v>
      </c>
      <c r="L239" s="129">
        <v>-64400</v>
      </c>
    </row>
    <row r="240" spans="1:12" s="25" customFormat="1" ht="23.25" customHeight="1">
      <c r="A240" s="73" t="s">
        <v>201</v>
      </c>
      <c r="B240" s="22" t="s">
        <v>110</v>
      </c>
      <c r="C240" s="22" t="s">
        <v>149</v>
      </c>
      <c r="D240" s="22" t="s">
        <v>250</v>
      </c>
      <c r="E240" s="18">
        <v>313</v>
      </c>
      <c r="F240" s="20">
        <v>262</v>
      </c>
      <c r="G240" s="20"/>
      <c r="H240" s="21">
        <v>110400</v>
      </c>
      <c r="I240" s="21">
        <v>110400</v>
      </c>
      <c r="J240" s="21">
        <v>110400</v>
      </c>
    </row>
    <row r="241" spans="1:12" s="25" customFormat="1" ht="24" customHeight="1">
      <c r="A241" s="4" t="s">
        <v>86</v>
      </c>
      <c r="B241" s="10" t="s">
        <v>110</v>
      </c>
      <c r="C241" s="10" t="s">
        <v>149</v>
      </c>
      <c r="D241" s="10" t="s">
        <v>249</v>
      </c>
      <c r="E241" s="18"/>
      <c r="F241" s="23"/>
      <c r="G241" s="23"/>
      <c r="H241" s="13">
        <f t="shared" ref="H241:J241" si="54">H242</f>
        <v>360000</v>
      </c>
      <c r="I241" s="13">
        <f t="shared" si="54"/>
        <v>50000</v>
      </c>
      <c r="J241" s="13">
        <f t="shared" si="54"/>
        <v>50000</v>
      </c>
    </row>
    <row r="242" spans="1:12" s="25" customFormat="1" ht="13.5" customHeight="1">
      <c r="A242" s="73" t="s">
        <v>31</v>
      </c>
      <c r="B242" s="22" t="s">
        <v>110</v>
      </c>
      <c r="C242" s="22" t="s">
        <v>149</v>
      </c>
      <c r="D242" s="10" t="s">
        <v>249</v>
      </c>
      <c r="E242" s="47">
        <v>200</v>
      </c>
      <c r="F242" s="98"/>
      <c r="G242" s="98"/>
      <c r="H242" s="40">
        <f>H243+H244+H245+H246+H247+H248</f>
        <v>360000</v>
      </c>
      <c r="I242" s="40">
        <f>I243+I246+I247+I248</f>
        <v>50000</v>
      </c>
      <c r="J242" s="40">
        <f>J243+J246+J247+J248</f>
        <v>50000</v>
      </c>
    </row>
    <row r="243" spans="1:12" s="25" customFormat="1" ht="13.5" customHeight="1">
      <c r="A243" s="73" t="s">
        <v>202</v>
      </c>
      <c r="B243" s="22" t="s">
        <v>110</v>
      </c>
      <c r="C243" s="22" t="s">
        <v>151</v>
      </c>
      <c r="D243" s="10" t="s">
        <v>249</v>
      </c>
      <c r="E243" s="18">
        <v>244</v>
      </c>
      <c r="F243" s="20">
        <v>226</v>
      </c>
      <c r="G243" s="20"/>
      <c r="H243" s="21">
        <v>300000</v>
      </c>
      <c r="I243" s="21">
        <v>0</v>
      </c>
      <c r="J243" s="21">
        <v>0</v>
      </c>
    </row>
    <row r="244" spans="1:12" s="113" customFormat="1" ht="13.5" customHeight="1">
      <c r="A244" s="105" t="s">
        <v>270</v>
      </c>
      <c r="B244" s="107" t="s">
        <v>110</v>
      </c>
      <c r="C244" s="107" t="s">
        <v>151</v>
      </c>
      <c r="D244" s="106" t="s">
        <v>249</v>
      </c>
      <c r="E244" s="108">
        <v>244</v>
      </c>
      <c r="F244" s="109">
        <v>226</v>
      </c>
      <c r="G244" s="109"/>
      <c r="H244" s="110">
        <v>0</v>
      </c>
      <c r="I244" s="110">
        <v>0</v>
      </c>
      <c r="J244" s="110">
        <v>0</v>
      </c>
      <c r="L244" s="113">
        <v>-20000</v>
      </c>
    </row>
    <row r="245" spans="1:12" s="113" customFormat="1" ht="13.5" customHeight="1">
      <c r="A245" s="105" t="s">
        <v>286</v>
      </c>
      <c r="B245" s="107" t="s">
        <v>110</v>
      </c>
      <c r="C245" s="107" t="s">
        <v>151</v>
      </c>
      <c r="D245" s="106" t="s">
        <v>249</v>
      </c>
      <c r="E245" s="108">
        <v>244</v>
      </c>
      <c r="F245" s="109">
        <v>226</v>
      </c>
      <c r="G245" s="109"/>
      <c r="H245" s="110">
        <v>20000</v>
      </c>
      <c r="I245" s="110">
        <v>0</v>
      </c>
      <c r="J245" s="110">
        <v>0</v>
      </c>
      <c r="L245" s="113">
        <v>-30000</v>
      </c>
    </row>
    <row r="246" spans="1:12" s="25" customFormat="1" ht="14.25" customHeight="1">
      <c r="A246" s="73" t="s">
        <v>87</v>
      </c>
      <c r="B246" s="22" t="s">
        <v>110</v>
      </c>
      <c r="C246" s="22" t="s">
        <v>151</v>
      </c>
      <c r="D246" s="10" t="s">
        <v>249</v>
      </c>
      <c r="E246" s="18">
        <v>244</v>
      </c>
      <c r="F246" s="20">
        <v>349</v>
      </c>
      <c r="G246" s="20"/>
      <c r="H246" s="21">
        <v>20000</v>
      </c>
      <c r="I246" s="21">
        <v>3000</v>
      </c>
      <c r="J246" s="21">
        <v>3000</v>
      </c>
    </row>
    <row r="247" spans="1:12" s="129" customFormat="1" ht="14.25" customHeight="1">
      <c r="A247" s="124" t="s">
        <v>88</v>
      </c>
      <c r="B247" s="125" t="s">
        <v>110</v>
      </c>
      <c r="C247" s="125" t="s">
        <v>151</v>
      </c>
      <c r="D247" s="134" t="s">
        <v>249</v>
      </c>
      <c r="E247" s="126">
        <v>244</v>
      </c>
      <c r="F247" s="127">
        <v>349</v>
      </c>
      <c r="G247" s="127"/>
      <c r="H247" s="128">
        <v>20000</v>
      </c>
      <c r="I247" s="128">
        <v>37000</v>
      </c>
      <c r="J247" s="128">
        <v>37000</v>
      </c>
    </row>
    <row r="248" spans="1:12" s="25" customFormat="1" ht="13.5" customHeight="1">
      <c r="A248" s="73" t="s">
        <v>160</v>
      </c>
      <c r="B248" s="22" t="s">
        <v>110</v>
      </c>
      <c r="C248" s="22" t="s">
        <v>151</v>
      </c>
      <c r="D248" s="10" t="s">
        <v>249</v>
      </c>
      <c r="E248" s="18">
        <v>244</v>
      </c>
      <c r="F248" s="20">
        <v>349</v>
      </c>
      <c r="G248" s="20"/>
      <c r="H248" s="21">
        <v>0</v>
      </c>
      <c r="I248" s="21">
        <v>10000</v>
      </c>
      <c r="J248" s="21">
        <v>10000</v>
      </c>
      <c r="L248" s="129">
        <v>-10000</v>
      </c>
    </row>
    <row r="249" spans="1:12" s="129" customFormat="1" ht="22.5" customHeight="1">
      <c r="A249" s="124" t="s">
        <v>152</v>
      </c>
      <c r="B249" s="125" t="s">
        <v>110</v>
      </c>
      <c r="C249" s="125" t="s">
        <v>149</v>
      </c>
      <c r="D249" s="125" t="s">
        <v>255</v>
      </c>
      <c r="E249" s="126"/>
      <c r="F249" s="130"/>
      <c r="G249" s="130"/>
      <c r="H249" s="128">
        <f>H250</f>
        <v>0</v>
      </c>
      <c r="I249" s="128">
        <f t="shared" ref="I249:J250" si="55">I250</f>
        <v>430000</v>
      </c>
      <c r="J249" s="128">
        <f t="shared" si="55"/>
        <v>300000</v>
      </c>
    </row>
    <row r="250" spans="1:12" s="129" customFormat="1" ht="44.25" customHeight="1">
      <c r="A250" s="124" t="s">
        <v>153</v>
      </c>
      <c r="B250" s="125" t="s">
        <v>110</v>
      </c>
      <c r="C250" s="125" t="s">
        <v>149</v>
      </c>
      <c r="D250" s="125" t="s">
        <v>255</v>
      </c>
      <c r="E250" s="131">
        <v>400</v>
      </c>
      <c r="F250" s="132"/>
      <c r="G250" s="132"/>
      <c r="H250" s="133">
        <f>H251</f>
        <v>0</v>
      </c>
      <c r="I250" s="133">
        <f t="shared" si="55"/>
        <v>430000</v>
      </c>
      <c r="J250" s="133">
        <f t="shared" si="55"/>
        <v>300000</v>
      </c>
    </row>
    <row r="251" spans="1:12" s="129" customFormat="1" ht="22.5" customHeight="1">
      <c r="A251" s="124" t="s">
        <v>262</v>
      </c>
      <c r="B251" s="125" t="s">
        <v>110</v>
      </c>
      <c r="C251" s="125" t="s">
        <v>149</v>
      </c>
      <c r="D251" s="125" t="s">
        <v>255</v>
      </c>
      <c r="E251" s="126">
        <v>412</v>
      </c>
      <c r="F251" s="127">
        <v>310</v>
      </c>
      <c r="G251" s="127"/>
      <c r="H251" s="128">
        <v>0</v>
      </c>
      <c r="I251" s="128">
        <v>430000</v>
      </c>
      <c r="J251" s="128">
        <v>300000</v>
      </c>
      <c r="L251" s="129">
        <v>-475000</v>
      </c>
    </row>
    <row r="252" spans="1:12" s="25" customFormat="1" ht="15" customHeight="1">
      <c r="A252" s="41" t="s">
        <v>89</v>
      </c>
      <c r="B252" s="43" t="s">
        <v>110</v>
      </c>
      <c r="C252" s="43" t="s">
        <v>141</v>
      </c>
      <c r="D252" s="43"/>
      <c r="E252" s="102"/>
      <c r="F252" s="103"/>
      <c r="G252" s="103"/>
      <c r="H252" s="46">
        <f t="shared" ref="H252:J255" si="56">H253</f>
        <v>2590000</v>
      </c>
      <c r="I252" s="46">
        <f t="shared" si="56"/>
        <v>2590000</v>
      </c>
      <c r="J252" s="46">
        <f t="shared" si="56"/>
        <v>2590000</v>
      </c>
    </row>
    <row r="253" spans="1:12" s="113" customFormat="1" ht="14.25" customHeight="1">
      <c r="A253" s="114" t="s">
        <v>112</v>
      </c>
      <c r="B253" s="106" t="s">
        <v>110</v>
      </c>
      <c r="C253" s="106" t="s">
        <v>141</v>
      </c>
      <c r="D253" s="106" t="s">
        <v>113</v>
      </c>
      <c r="E253" s="108"/>
      <c r="F253" s="120"/>
      <c r="G253" s="120"/>
      <c r="H253" s="110">
        <f>H254</f>
        <v>2590000</v>
      </c>
      <c r="I253" s="110">
        <f t="shared" si="56"/>
        <v>2590000</v>
      </c>
      <c r="J253" s="110">
        <f t="shared" si="56"/>
        <v>2590000</v>
      </c>
    </row>
    <row r="254" spans="1:12" s="113" customFormat="1" ht="111" customHeight="1">
      <c r="A254" s="105" t="s">
        <v>90</v>
      </c>
      <c r="B254" s="107" t="s">
        <v>110</v>
      </c>
      <c r="C254" s="107" t="s">
        <v>141</v>
      </c>
      <c r="D254" s="107" t="s">
        <v>253</v>
      </c>
      <c r="E254" s="108"/>
      <c r="F254" s="120"/>
      <c r="G254" s="120"/>
      <c r="H254" s="110">
        <f t="shared" si="56"/>
        <v>2590000</v>
      </c>
      <c r="I254" s="110">
        <f t="shared" si="56"/>
        <v>2590000</v>
      </c>
      <c r="J254" s="110">
        <f t="shared" si="56"/>
        <v>2590000</v>
      </c>
    </row>
    <row r="255" spans="1:12" s="113" customFormat="1" ht="13.5" customHeight="1">
      <c r="A255" s="114" t="s">
        <v>91</v>
      </c>
      <c r="B255" s="106" t="s">
        <v>110</v>
      </c>
      <c r="C255" s="106" t="s">
        <v>141</v>
      </c>
      <c r="D255" s="107" t="s">
        <v>253</v>
      </c>
      <c r="E255" s="121">
        <v>500</v>
      </c>
      <c r="F255" s="122"/>
      <c r="G255" s="122"/>
      <c r="H255" s="123">
        <f>H256</f>
        <v>2590000</v>
      </c>
      <c r="I255" s="123">
        <f t="shared" si="56"/>
        <v>2590000</v>
      </c>
      <c r="J255" s="123">
        <f t="shared" si="56"/>
        <v>2590000</v>
      </c>
    </row>
    <row r="256" spans="1:12" s="113" customFormat="1" ht="35.25" customHeight="1">
      <c r="A256" s="105" t="s">
        <v>35</v>
      </c>
      <c r="B256" s="107" t="s">
        <v>110</v>
      </c>
      <c r="C256" s="107" t="s">
        <v>141</v>
      </c>
      <c r="D256" s="107" t="s">
        <v>253</v>
      </c>
      <c r="E256" s="108">
        <v>540</v>
      </c>
      <c r="F256" s="109">
        <v>251</v>
      </c>
      <c r="G256" s="109"/>
      <c r="H256" s="110">
        <v>2590000</v>
      </c>
      <c r="I256" s="110">
        <v>2590000</v>
      </c>
      <c r="J256" s="110">
        <v>2590000</v>
      </c>
      <c r="L256" s="113">
        <v>-436942</v>
      </c>
    </row>
    <row r="257" spans="1:12">
      <c r="A257" s="6" t="s">
        <v>278</v>
      </c>
      <c r="B257" s="6"/>
      <c r="C257" s="6"/>
      <c r="D257" s="6"/>
    </row>
    <row r="258" spans="1:12">
      <c r="A258" s="6" t="s">
        <v>92</v>
      </c>
      <c r="B258" s="6"/>
      <c r="C258" s="6"/>
      <c r="D258" s="6"/>
      <c r="H258" s="15"/>
      <c r="I258" s="15"/>
      <c r="J258" s="15"/>
    </row>
    <row r="260" spans="1:12">
      <c r="A260" s="91" t="s">
        <v>192</v>
      </c>
    </row>
    <row r="262" spans="1:12" ht="63">
      <c r="A262" s="92" t="s">
        <v>186</v>
      </c>
      <c r="B262" s="93">
        <v>832</v>
      </c>
      <c r="C262" s="94" t="s">
        <v>191</v>
      </c>
      <c r="D262" s="94"/>
      <c r="E262" s="94"/>
      <c r="F262" s="94"/>
      <c r="G262" s="94"/>
      <c r="H262" s="95">
        <f>H263</f>
        <v>1774300</v>
      </c>
      <c r="I262" s="95">
        <f>I263</f>
        <v>1734300</v>
      </c>
      <c r="J262" s="95">
        <f>J263</f>
        <v>1734300</v>
      </c>
    </row>
    <row r="263" spans="1:12">
      <c r="A263" s="85" t="s">
        <v>112</v>
      </c>
      <c r="B263" s="86">
        <v>832</v>
      </c>
      <c r="C263" s="87" t="s">
        <v>191</v>
      </c>
      <c r="D263" s="87" t="s">
        <v>254</v>
      </c>
      <c r="E263" s="87"/>
      <c r="F263" s="87"/>
      <c r="G263" s="87"/>
      <c r="H263" s="88">
        <f>H264+H266+H269</f>
        <v>1774300</v>
      </c>
      <c r="I263" s="88">
        <f>I264+I266+I269</f>
        <v>1734300</v>
      </c>
      <c r="J263" s="88">
        <f>J264+J266+J269</f>
        <v>1734300</v>
      </c>
    </row>
    <row r="264" spans="1:12" ht="22.5">
      <c r="A264" s="85" t="s">
        <v>273</v>
      </c>
      <c r="B264" s="86">
        <v>832</v>
      </c>
      <c r="C264" s="87" t="s">
        <v>191</v>
      </c>
      <c r="D264" s="87" t="s">
        <v>272</v>
      </c>
      <c r="E264" s="87"/>
      <c r="F264" s="87"/>
      <c r="G264" s="87"/>
      <c r="H264" s="88">
        <f>H265</f>
        <v>1052000</v>
      </c>
      <c r="I264" s="88">
        <f>I265</f>
        <v>1052000</v>
      </c>
      <c r="J264" s="88">
        <f>J265</f>
        <v>1052000</v>
      </c>
    </row>
    <row r="265" spans="1:12" ht="78.75">
      <c r="A265" s="89" t="s">
        <v>188</v>
      </c>
      <c r="B265" s="86">
        <v>832</v>
      </c>
      <c r="C265" s="87" t="s">
        <v>191</v>
      </c>
      <c r="D265" s="87" t="s">
        <v>272</v>
      </c>
      <c r="E265" s="87" t="s">
        <v>189</v>
      </c>
      <c r="F265" s="87"/>
      <c r="G265" s="87"/>
      <c r="H265" s="88">
        <v>1052000</v>
      </c>
      <c r="I265" s="88">
        <v>1052000</v>
      </c>
      <c r="J265" s="88">
        <v>1052000</v>
      </c>
    </row>
    <row r="266" spans="1:12" ht="33.75">
      <c r="A266" s="85" t="s">
        <v>187</v>
      </c>
      <c r="B266" s="86">
        <v>832</v>
      </c>
      <c r="C266" s="87" t="s">
        <v>191</v>
      </c>
      <c r="D266" s="87" t="s">
        <v>206</v>
      </c>
      <c r="E266" s="87"/>
      <c r="F266" s="87"/>
      <c r="G266" s="87"/>
      <c r="H266" s="88">
        <f>H267+H268</f>
        <v>708500</v>
      </c>
      <c r="I266" s="88">
        <f>I267+I268</f>
        <v>668500</v>
      </c>
      <c r="J266" s="88">
        <f>J267+J268</f>
        <v>668500</v>
      </c>
    </row>
    <row r="267" spans="1:12" ht="78.75">
      <c r="A267" s="89" t="s">
        <v>188</v>
      </c>
      <c r="B267" s="86">
        <v>832</v>
      </c>
      <c r="C267" s="87" t="s">
        <v>191</v>
      </c>
      <c r="D267" s="87" t="s">
        <v>206</v>
      </c>
      <c r="E267" s="87" t="s">
        <v>189</v>
      </c>
      <c r="F267" s="87"/>
      <c r="G267" s="87"/>
      <c r="H267" s="88">
        <v>517200</v>
      </c>
      <c r="I267" s="88">
        <v>517200</v>
      </c>
      <c r="J267" s="88">
        <v>517200</v>
      </c>
    </row>
    <row r="268" spans="1:12" ht="33.75">
      <c r="A268" s="90" t="s">
        <v>162</v>
      </c>
      <c r="B268" s="86">
        <v>832</v>
      </c>
      <c r="C268" s="87" t="s">
        <v>191</v>
      </c>
      <c r="D268" s="87" t="s">
        <v>206</v>
      </c>
      <c r="E268" s="87" t="s">
        <v>190</v>
      </c>
      <c r="F268" s="87"/>
      <c r="G268" s="87"/>
      <c r="H268" s="88">
        <v>191300</v>
      </c>
      <c r="I268" s="88">
        <v>151300</v>
      </c>
      <c r="J268" s="88">
        <v>151300</v>
      </c>
    </row>
    <row r="269" spans="1:12" ht="33.75">
      <c r="A269" s="90" t="s">
        <v>314</v>
      </c>
      <c r="B269" s="86">
        <v>832</v>
      </c>
      <c r="C269" s="87" t="s">
        <v>312</v>
      </c>
      <c r="D269" s="87" t="s">
        <v>213</v>
      </c>
      <c r="E269" s="87"/>
      <c r="F269" s="87"/>
      <c r="G269" s="87"/>
      <c r="H269" s="88">
        <f>H270</f>
        <v>13800</v>
      </c>
      <c r="I269" s="88">
        <f>I270</f>
        <v>13800</v>
      </c>
      <c r="J269" s="88">
        <f>J270</f>
        <v>13800</v>
      </c>
    </row>
    <row r="270" spans="1:12" ht="22.5">
      <c r="A270" s="89" t="s">
        <v>315</v>
      </c>
      <c r="B270" s="86">
        <v>832</v>
      </c>
      <c r="C270" s="87" t="s">
        <v>312</v>
      </c>
      <c r="D270" s="87" t="s">
        <v>213</v>
      </c>
      <c r="E270" s="87" t="s">
        <v>313</v>
      </c>
      <c r="F270" s="87"/>
      <c r="G270" s="87"/>
      <c r="H270" s="88">
        <v>13800</v>
      </c>
      <c r="I270" s="88">
        <v>13800</v>
      </c>
      <c r="J270" s="88">
        <v>13800</v>
      </c>
    </row>
    <row r="272" spans="1:12">
      <c r="H272" s="97">
        <f>H8+H262</f>
        <v>42689700</v>
      </c>
      <c r="I272" s="97">
        <f>I8+I262</f>
        <v>39902987</v>
      </c>
      <c r="J272" s="97">
        <f>J8+J262</f>
        <v>39574998</v>
      </c>
      <c r="L272" t="s">
        <v>256</v>
      </c>
    </row>
    <row r="273" spans="8:10">
      <c r="H273" s="96"/>
      <c r="I273" s="96"/>
      <c r="J273" s="96"/>
    </row>
  </sheetData>
  <mergeCells count="3">
    <mergeCell ref="B6:I6"/>
    <mergeCell ref="I2:J2"/>
    <mergeCell ref="H3:J3"/>
  </mergeCells>
  <pageMargins left="0.23622047244094491" right="0.23622047244094491" top="0.15748031496062992" bottom="0.15748031496062992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</dc:creator>
  <cp:lastModifiedBy>АДМ</cp:lastModifiedBy>
  <cp:lastPrinted>2020-12-21T06:38:51Z</cp:lastPrinted>
  <dcterms:created xsi:type="dcterms:W3CDTF">2015-11-13T04:45:30Z</dcterms:created>
  <dcterms:modified xsi:type="dcterms:W3CDTF">2020-12-21T06:39:07Z</dcterms:modified>
</cp:coreProperties>
</file>